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ĐIỂM GHK2 (22.23)\"/>
    </mc:Choice>
  </mc:AlternateContent>
  <xr:revisionPtr revIDLastSave="0" documentId="13_ncr:1_{A18DE242-34C5-43CD-AC51-58371B2FFAEE}" xr6:coauthVersionLast="36" xr6:coauthVersionMax="36" xr10:uidLastSave="{00000000-0000-0000-0000-000000000000}"/>
  <bookViews>
    <workbookView minimized="1" xWindow="0" yWindow="0" windowWidth="15345" windowHeight="4395" xr2:uid="{3CA4FA2F-759C-4467-95C8-4D2D6283ED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" l="1"/>
  <c r="J49" i="1"/>
  <c r="J50" i="1"/>
  <c r="J48" i="1"/>
  <c r="J42" i="1"/>
  <c r="J41" i="1"/>
  <c r="J37" i="1"/>
  <c r="J40" i="1"/>
  <c r="J39" i="1"/>
  <c r="J36" i="1"/>
  <c r="J35" i="1"/>
  <c r="J46" i="1"/>
  <c r="J38" i="1"/>
  <c r="J44" i="1"/>
  <c r="J33" i="1"/>
  <c r="J34" i="1"/>
  <c r="J30" i="1"/>
  <c r="J69" i="1"/>
  <c r="J63" i="1" l="1"/>
  <c r="J64" i="1"/>
  <c r="J55" i="1"/>
  <c r="J68" i="1"/>
  <c r="J67" i="1"/>
  <c r="J56" i="1" l="1"/>
  <c r="J57" i="1"/>
  <c r="J60" i="1"/>
  <c r="J11" i="1"/>
  <c r="J53" i="1"/>
  <c r="J70" i="1" l="1"/>
  <c r="J6" i="1"/>
  <c r="J66" i="1"/>
  <c r="J5" i="1"/>
  <c r="J8" i="1"/>
  <c r="J4" i="1"/>
  <c r="J61" i="1"/>
  <c r="J54" i="1"/>
  <c r="J9" i="1" l="1"/>
  <c r="J7" i="1" l="1"/>
  <c r="J29" i="1"/>
  <c r="J21" i="1"/>
  <c r="J25" i="1"/>
  <c r="J24" i="1"/>
  <c r="J23" i="1"/>
  <c r="J15" i="1"/>
  <c r="J18" i="1"/>
  <c r="J20" i="1"/>
  <c r="J14" i="1"/>
  <c r="J22" i="1"/>
  <c r="J13" i="1"/>
  <c r="J19" i="1"/>
  <c r="J12" i="1"/>
  <c r="J17" i="1"/>
  <c r="J16" i="1"/>
  <c r="J27" i="1" l="1"/>
  <c r="J28" i="1"/>
  <c r="J52" i="1"/>
  <c r="J31" i="1"/>
  <c r="J32" i="1"/>
  <c r="J71" i="1"/>
  <c r="J72" i="1"/>
  <c r="J10" i="1" l="1"/>
</calcChain>
</file>

<file path=xl/sharedStrings.xml><?xml version="1.0" encoding="utf-8"?>
<sst xmlns="http://schemas.openxmlformats.org/spreadsheetml/2006/main" count="307" uniqueCount="139">
  <si>
    <t>TRƯỜNG THPT KIẾN THỤY</t>
  </si>
  <si>
    <t>STT</t>
  </si>
  <si>
    <t>HỌ VÀ TÊN HS</t>
  </si>
  <si>
    <t>LỚP</t>
  </si>
  <si>
    <t>MÔN THI</t>
  </si>
  <si>
    <t>ĐIỂM TN</t>
  </si>
  <si>
    <t>ĐIỂM CHẤM LẠI TN</t>
  </si>
  <si>
    <t>ĐIỂM TL</t>
  </si>
  <si>
    <t>ĐIỂM CHẤM LẠI TL</t>
  </si>
  <si>
    <t>TỔNG ĐIỂM</t>
  </si>
  <si>
    <t>C4</t>
  </si>
  <si>
    <t>A1</t>
  </si>
  <si>
    <t>C7</t>
  </si>
  <si>
    <t>GDCD</t>
  </si>
  <si>
    <t>A10</t>
  </si>
  <si>
    <t>C1</t>
  </si>
  <si>
    <t>A7</t>
  </si>
  <si>
    <t>B7</t>
  </si>
  <si>
    <t>C2</t>
  </si>
  <si>
    <t>A5</t>
  </si>
  <si>
    <t>C3</t>
  </si>
  <si>
    <t>C5</t>
  </si>
  <si>
    <t>C6</t>
  </si>
  <si>
    <t>Người lập biểu</t>
  </si>
  <si>
    <t>XÁC NHẬN CỦA BGH</t>
  </si>
  <si>
    <t>DANH SÁCH HỌC SINH XIN PHÚC TRA ĐIỂM THI GIỮA HK II NĂM HỌC 2022 -2023</t>
  </si>
  <si>
    <t>GHI CHÚ</t>
  </si>
  <si>
    <t>Nguyễn Thuỳ Dương</t>
  </si>
  <si>
    <t>B12</t>
  </si>
  <si>
    <t>Toán</t>
  </si>
  <si>
    <t>T.Anh</t>
  </si>
  <si>
    <t>2 học sinh ngồi nhầm SBD</t>
  </si>
  <si>
    <t>Nguyễn Thành Minh</t>
  </si>
  <si>
    <t>Vật lý</t>
  </si>
  <si>
    <t>Phiếu TN bị gấp góc</t>
  </si>
  <si>
    <t>Lịch sử</t>
  </si>
  <si>
    <t>Vũ Thọ Phúc</t>
  </si>
  <si>
    <t>Tô quá mờ, máy không nhận dạng hết</t>
  </si>
  <si>
    <t>Phạm Hải Yến</t>
  </si>
  <si>
    <t>Tô mờ 1 câu, máy nhận thiếu</t>
  </si>
  <si>
    <t>Bùi Khánh Lê Nguyên</t>
  </si>
  <si>
    <t>Sinh học</t>
  </si>
  <si>
    <t>Ghi và tô nhầm mã đề 680 thành 685</t>
  </si>
  <si>
    <t>Nguyễn Minh Thư</t>
  </si>
  <si>
    <t>Bùi Trọng Minh Trung</t>
  </si>
  <si>
    <t>Không tô mã đề</t>
  </si>
  <si>
    <t>Phiếu TN bị lệch file ảnh</t>
  </si>
  <si>
    <t>Hoá học</t>
  </si>
  <si>
    <t>Đỗ Thế Bảng</t>
  </si>
  <si>
    <t>Cô Tình vào nhầm tờ phơi</t>
  </si>
  <si>
    <t xml:space="preserve">Nguyễn Tuấn Bảo </t>
  </si>
  <si>
    <t>Nguyễn Thái Bảo</t>
  </si>
  <si>
    <t xml:space="preserve">Vũ Hoàng Bảo </t>
  </si>
  <si>
    <t>Vũ Hoàng Gia Bảo</t>
  </si>
  <si>
    <t>Phạm Lê Xuân Bách</t>
  </si>
  <si>
    <t>Hoàng Yến Bình</t>
  </si>
  <si>
    <t>C12</t>
  </si>
  <si>
    <t>Hoàng Trọng Chánh</t>
  </si>
  <si>
    <t>Phạm Minh Châu</t>
  </si>
  <si>
    <t>Phạm Thị Minh Châu</t>
  </si>
  <si>
    <t>Phạm Thị Ngọc Châu</t>
  </si>
  <si>
    <t>Hoàng Thị Chi</t>
  </si>
  <si>
    <t>C8</t>
  </si>
  <si>
    <t>Nguyễn Quỳnh Chi</t>
  </si>
  <si>
    <t>Nguyễn Thị Chi</t>
  </si>
  <si>
    <t>Phạm Vũ Sao Mai</t>
  </si>
  <si>
    <t>B1</t>
  </si>
  <si>
    <t>Phạm Thị Minh Phương</t>
  </si>
  <si>
    <t>Địa lý</t>
  </si>
  <si>
    <t>Bùi Mai Phương</t>
  </si>
  <si>
    <t>B4</t>
  </si>
  <si>
    <t>Phiếu TN lệch file ảnh</t>
  </si>
  <si>
    <t>Vũ Tuấn Đức</t>
  </si>
  <si>
    <t>B8</t>
  </si>
  <si>
    <t>Nguyễn Thế Quyền</t>
  </si>
  <si>
    <t>B11</t>
  </si>
  <si>
    <t>Tin học</t>
  </si>
  <si>
    <t>Tô mờ nhiều câu, máy không đọc được</t>
  </si>
  <si>
    <t>Đặng Tân Đạt</t>
  </si>
  <si>
    <t>B3</t>
  </si>
  <si>
    <t>Công nghệ</t>
  </si>
  <si>
    <t xml:space="preserve">Đinh Thị Hậu </t>
  </si>
  <si>
    <t>Cô Thắm chấm sót ý</t>
  </si>
  <si>
    <t>Nguyễn Hồng Gia Thái</t>
  </si>
  <si>
    <t>B6</t>
  </si>
  <si>
    <t>Cô Nhiên chấm sót câu</t>
  </si>
  <si>
    <t>Đặng Thị Nhàn</t>
  </si>
  <si>
    <t>Cô Huế vào nhầm tờ phơi điểm</t>
  </si>
  <si>
    <t>Nguyễn Thị Thu Trang</t>
  </si>
  <si>
    <t>Cô Cúc vào nhầm tờ phơi điểm</t>
  </si>
  <si>
    <t>Lưu Phú Khánh</t>
  </si>
  <si>
    <t>Cô Tâm chấm sót ý</t>
  </si>
  <si>
    <t xml:space="preserve">Nguyễn Minh Trang </t>
  </si>
  <si>
    <t>Nguyễn Như Thuỷ</t>
  </si>
  <si>
    <t>Cô Hoà cộng thiếu điểm thành phần</t>
  </si>
  <si>
    <t>Nguyễn Phúc Điền</t>
  </si>
  <si>
    <t>ĐIỂM NGHE</t>
  </si>
  <si>
    <t>Cao Thị Thuỳ Dương</t>
  </si>
  <si>
    <t>Đỗ Thu Hà</t>
  </si>
  <si>
    <t xml:space="preserve">Nguyễn Thị Giang </t>
  </si>
  <si>
    <t xml:space="preserve">Phạm Thuý Hiền </t>
  </si>
  <si>
    <t>Cô Thơ chấm lần 1, nhóm Sinh chấm lần 2</t>
  </si>
  <si>
    <t>Cô Định chấm lần 1, nhóm Toán chấm chấm lần 2</t>
  </si>
  <si>
    <t>Vũ Thuý Hiền</t>
  </si>
  <si>
    <t>Cô Lan chấm lần 1, nhóm Sinh chấm lần 2</t>
  </si>
  <si>
    <t>Cô Lan Anh chấm lần 1, nhóm T.Anh chấm lần 2</t>
  </si>
  <si>
    <t>Cô Vang chấm lần 1, nhóm T.Anh chấm lần 2</t>
  </si>
  <si>
    <t>Bùi Hoàng Việt</t>
  </si>
  <si>
    <t>Trần Tuấn Dũng</t>
  </si>
  <si>
    <t>B2</t>
  </si>
  <si>
    <t>Trần Thị Khánh Huyền</t>
  </si>
  <si>
    <t>Thầy Minh cộng thiếu điểm thành phần</t>
  </si>
  <si>
    <t>Hoàng Thị Phương Anh</t>
  </si>
  <si>
    <t>Cô Miền chấm lần 1, nhóm T.Anh chấm lần 2</t>
  </si>
  <si>
    <t>Thầy Quyền chấm lần 1, nhóm Toán chấm lần 2</t>
  </si>
  <si>
    <t>Cô Huyền chấm lần 1, nhóm Lịch sử chấm lần 2</t>
  </si>
  <si>
    <t>Ngữ văn</t>
  </si>
  <si>
    <t>Hoàng Thu Ngân</t>
  </si>
  <si>
    <t>A6</t>
  </si>
  <si>
    <t>Nhóm văn chấm phúc tra</t>
  </si>
  <si>
    <t>Nguyễn Trà My</t>
  </si>
  <si>
    <t xml:space="preserve">Mạc Đăng Hiếu </t>
  </si>
  <si>
    <t>Nguyễn Minh Hoà</t>
  </si>
  <si>
    <t>Nguyễn Thị Hải Bình</t>
  </si>
  <si>
    <t>Đỗ Ngọc Diệp</t>
  </si>
  <si>
    <t>Nguyễn Thị Hà My</t>
  </si>
  <si>
    <t>Cao Nguyễn Bảo Trâm</t>
  </si>
  <si>
    <t>B10</t>
  </si>
  <si>
    <t>Nguyễn Thị An Bình</t>
  </si>
  <si>
    <t>Nguyễn Mai Phương</t>
  </si>
  <si>
    <t>Phạm Thị Mai Hoa</t>
  </si>
  <si>
    <t>Phạm Thanh Huyền</t>
  </si>
  <si>
    <t>Trần Thị Phương Anh</t>
  </si>
  <si>
    <t xml:space="preserve">Nguyễn Ngọc Diệp </t>
  </si>
  <si>
    <t>C11</t>
  </si>
  <si>
    <t xml:space="preserve">Vũ Thị Vân Khánh </t>
  </si>
  <si>
    <t>Kiến Thụy, ngày 04 tháng 4 năm 2023</t>
  </si>
  <si>
    <t>Danh sách gồm 67 học sinh có thay đổi điểm ./.</t>
  </si>
  <si>
    <t>Phạm Việt Anh (19/5/2007)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</si>
</sst>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4"/>
      <color theme="1"/>
      <name val="Times New Roman"/>
      <family val="2"/>
      <charset val="163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Arial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10" fillId="0" borderId="0" xfId="0" applyFont="1"/>
    <xf numFmtId="0" fontId="1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2" fillId="0" borderId="0" xfId="0" applyFont="1"/>
    <xf numFmtId="164" fontId="10" fillId="0" borderId="0" xfId="0" applyNumberFormat="1" applyFont="1"/>
    <xf numFmtId="164" fontId="0" fillId="0" borderId="0" xfId="0" applyNumberFormat="1"/>
    <xf numFmtId="164" fontId="12" fillId="0" borderId="0" xfId="0" applyNumberFormat="1" applyFont="1"/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A634-085C-4797-9054-DFA2093FEA88}">
  <dimension ref="A1:K76"/>
  <sheetViews>
    <sheetView tabSelected="1" topLeftCell="A25" workbookViewId="0">
      <selection activeCell="B31" sqref="B31"/>
    </sheetView>
  </sheetViews>
  <sheetFormatPr defaultRowHeight="18.75" x14ac:dyDescent="0.3"/>
  <cols>
    <col min="1" max="1" width="5.6640625" customWidth="1"/>
    <col min="2" max="2" width="20.33203125" customWidth="1"/>
    <col min="3" max="3" width="6.44140625" customWidth="1"/>
    <col min="4" max="4" width="8.88671875" customWidth="1"/>
    <col min="5" max="5" width="5" customWidth="1"/>
    <col min="6" max="6" width="6.88671875" style="14" customWidth="1"/>
    <col min="7" max="7" width="5" style="16" customWidth="1"/>
    <col min="8" max="8" width="6" style="17" customWidth="1"/>
    <col min="9" max="9" width="5" style="17" customWidth="1"/>
    <col min="10" max="10" width="6.109375" customWidth="1"/>
    <col min="11" max="11" width="35.6640625" customWidth="1"/>
    <col min="257" max="257" width="5.6640625" customWidth="1"/>
    <col min="258" max="258" width="28.5546875" customWidth="1"/>
    <col min="259" max="260" width="6.44140625" customWidth="1"/>
    <col min="261" max="266" width="6.88671875" customWidth="1"/>
    <col min="267" max="267" width="34.6640625" customWidth="1"/>
    <col min="513" max="513" width="5.6640625" customWidth="1"/>
    <col min="514" max="514" width="28.5546875" customWidth="1"/>
    <col min="515" max="516" width="6.44140625" customWidth="1"/>
    <col min="517" max="522" width="6.88671875" customWidth="1"/>
    <col min="523" max="523" width="34.6640625" customWidth="1"/>
    <col min="769" max="769" width="5.6640625" customWidth="1"/>
    <col min="770" max="770" width="28.5546875" customWidth="1"/>
    <col min="771" max="772" width="6.44140625" customWidth="1"/>
    <col min="773" max="778" width="6.88671875" customWidth="1"/>
    <col min="779" max="779" width="34.6640625" customWidth="1"/>
    <col min="1025" max="1025" width="5.6640625" customWidth="1"/>
    <col min="1026" max="1026" width="28.5546875" customWidth="1"/>
    <col min="1027" max="1028" width="6.44140625" customWidth="1"/>
    <col min="1029" max="1034" width="6.88671875" customWidth="1"/>
    <col min="1035" max="1035" width="34.6640625" customWidth="1"/>
    <col min="1281" max="1281" width="5.6640625" customWidth="1"/>
    <col min="1282" max="1282" width="28.5546875" customWidth="1"/>
    <col min="1283" max="1284" width="6.44140625" customWidth="1"/>
    <col min="1285" max="1290" width="6.88671875" customWidth="1"/>
    <col min="1291" max="1291" width="34.6640625" customWidth="1"/>
    <col min="1537" max="1537" width="5.6640625" customWidth="1"/>
    <col min="1538" max="1538" width="28.5546875" customWidth="1"/>
    <col min="1539" max="1540" width="6.44140625" customWidth="1"/>
    <col min="1541" max="1546" width="6.88671875" customWidth="1"/>
    <col min="1547" max="1547" width="34.6640625" customWidth="1"/>
    <col min="1793" max="1793" width="5.6640625" customWidth="1"/>
    <col min="1794" max="1794" width="28.5546875" customWidth="1"/>
    <col min="1795" max="1796" width="6.44140625" customWidth="1"/>
    <col min="1797" max="1802" width="6.88671875" customWidth="1"/>
    <col min="1803" max="1803" width="34.6640625" customWidth="1"/>
    <col min="2049" max="2049" width="5.6640625" customWidth="1"/>
    <col min="2050" max="2050" width="28.5546875" customWidth="1"/>
    <col min="2051" max="2052" width="6.44140625" customWidth="1"/>
    <col min="2053" max="2058" width="6.88671875" customWidth="1"/>
    <col min="2059" max="2059" width="34.6640625" customWidth="1"/>
    <col min="2305" max="2305" width="5.6640625" customWidth="1"/>
    <col min="2306" max="2306" width="28.5546875" customWidth="1"/>
    <col min="2307" max="2308" width="6.44140625" customWidth="1"/>
    <col min="2309" max="2314" width="6.88671875" customWidth="1"/>
    <col min="2315" max="2315" width="34.6640625" customWidth="1"/>
    <col min="2561" max="2561" width="5.6640625" customWidth="1"/>
    <col min="2562" max="2562" width="28.5546875" customWidth="1"/>
    <col min="2563" max="2564" width="6.44140625" customWidth="1"/>
    <col min="2565" max="2570" width="6.88671875" customWidth="1"/>
    <col min="2571" max="2571" width="34.6640625" customWidth="1"/>
    <col min="2817" max="2817" width="5.6640625" customWidth="1"/>
    <col min="2818" max="2818" width="28.5546875" customWidth="1"/>
    <col min="2819" max="2820" width="6.44140625" customWidth="1"/>
    <col min="2821" max="2826" width="6.88671875" customWidth="1"/>
    <col min="2827" max="2827" width="34.6640625" customWidth="1"/>
    <col min="3073" max="3073" width="5.6640625" customWidth="1"/>
    <col min="3074" max="3074" width="28.5546875" customWidth="1"/>
    <col min="3075" max="3076" width="6.44140625" customWidth="1"/>
    <col min="3077" max="3082" width="6.88671875" customWidth="1"/>
    <col min="3083" max="3083" width="34.6640625" customWidth="1"/>
    <col min="3329" max="3329" width="5.6640625" customWidth="1"/>
    <col min="3330" max="3330" width="28.5546875" customWidth="1"/>
    <col min="3331" max="3332" width="6.44140625" customWidth="1"/>
    <col min="3333" max="3338" width="6.88671875" customWidth="1"/>
    <col min="3339" max="3339" width="34.6640625" customWidth="1"/>
    <col min="3585" max="3585" width="5.6640625" customWidth="1"/>
    <col min="3586" max="3586" width="28.5546875" customWidth="1"/>
    <col min="3587" max="3588" width="6.44140625" customWidth="1"/>
    <col min="3589" max="3594" width="6.88671875" customWidth="1"/>
    <col min="3595" max="3595" width="34.6640625" customWidth="1"/>
    <col min="3841" max="3841" width="5.6640625" customWidth="1"/>
    <col min="3842" max="3842" width="28.5546875" customWidth="1"/>
    <col min="3843" max="3844" width="6.44140625" customWidth="1"/>
    <col min="3845" max="3850" width="6.88671875" customWidth="1"/>
    <col min="3851" max="3851" width="34.6640625" customWidth="1"/>
    <col min="4097" max="4097" width="5.6640625" customWidth="1"/>
    <col min="4098" max="4098" width="28.5546875" customWidth="1"/>
    <col min="4099" max="4100" width="6.44140625" customWidth="1"/>
    <col min="4101" max="4106" width="6.88671875" customWidth="1"/>
    <col min="4107" max="4107" width="34.6640625" customWidth="1"/>
    <col min="4353" max="4353" width="5.6640625" customWidth="1"/>
    <col min="4354" max="4354" width="28.5546875" customWidth="1"/>
    <col min="4355" max="4356" width="6.44140625" customWidth="1"/>
    <col min="4357" max="4362" width="6.88671875" customWidth="1"/>
    <col min="4363" max="4363" width="34.6640625" customWidth="1"/>
    <col min="4609" max="4609" width="5.6640625" customWidth="1"/>
    <col min="4610" max="4610" width="28.5546875" customWidth="1"/>
    <col min="4611" max="4612" width="6.44140625" customWidth="1"/>
    <col min="4613" max="4618" width="6.88671875" customWidth="1"/>
    <col min="4619" max="4619" width="34.6640625" customWidth="1"/>
    <col min="4865" max="4865" width="5.6640625" customWidth="1"/>
    <col min="4866" max="4866" width="28.5546875" customWidth="1"/>
    <col min="4867" max="4868" width="6.44140625" customWidth="1"/>
    <col min="4869" max="4874" width="6.88671875" customWidth="1"/>
    <col min="4875" max="4875" width="34.6640625" customWidth="1"/>
    <col min="5121" max="5121" width="5.6640625" customWidth="1"/>
    <col min="5122" max="5122" width="28.5546875" customWidth="1"/>
    <col min="5123" max="5124" width="6.44140625" customWidth="1"/>
    <col min="5125" max="5130" width="6.88671875" customWidth="1"/>
    <col min="5131" max="5131" width="34.6640625" customWidth="1"/>
    <col min="5377" max="5377" width="5.6640625" customWidth="1"/>
    <col min="5378" max="5378" width="28.5546875" customWidth="1"/>
    <col min="5379" max="5380" width="6.44140625" customWidth="1"/>
    <col min="5381" max="5386" width="6.88671875" customWidth="1"/>
    <col min="5387" max="5387" width="34.6640625" customWidth="1"/>
    <col min="5633" max="5633" width="5.6640625" customWidth="1"/>
    <col min="5634" max="5634" width="28.5546875" customWidth="1"/>
    <col min="5635" max="5636" width="6.44140625" customWidth="1"/>
    <col min="5637" max="5642" width="6.88671875" customWidth="1"/>
    <col min="5643" max="5643" width="34.6640625" customWidth="1"/>
    <col min="5889" max="5889" width="5.6640625" customWidth="1"/>
    <col min="5890" max="5890" width="28.5546875" customWidth="1"/>
    <col min="5891" max="5892" width="6.44140625" customWidth="1"/>
    <col min="5893" max="5898" width="6.88671875" customWidth="1"/>
    <col min="5899" max="5899" width="34.6640625" customWidth="1"/>
    <col min="6145" max="6145" width="5.6640625" customWidth="1"/>
    <col min="6146" max="6146" width="28.5546875" customWidth="1"/>
    <col min="6147" max="6148" width="6.44140625" customWidth="1"/>
    <col min="6149" max="6154" width="6.88671875" customWidth="1"/>
    <col min="6155" max="6155" width="34.6640625" customWidth="1"/>
    <col min="6401" max="6401" width="5.6640625" customWidth="1"/>
    <col min="6402" max="6402" width="28.5546875" customWidth="1"/>
    <col min="6403" max="6404" width="6.44140625" customWidth="1"/>
    <col min="6405" max="6410" width="6.88671875" customWidth="1"/>
    <col min="6411" max="6411" width="34.6640625" customWidth="1"/>
    <col min="6657" max="6657" width="5.6640625" customWidth="1"/>
    <col min="6658" max="6658" width="28.5546875" customWidth="1"/>
    <col min="6659" max="6660" width="6.44140625" customWidth="1"/>
    <col min="6661" max="6666" width="6.88671875" customWidth="1"/>
    <col min="6667" max="6667" width="34.6640625" customWidth="1"/>
    <col min="6913" max="6913" width="5.6640625" customWidth="1"/>
    <col min="6914" max="6914" width="28.5546875" customWidth="1"/>
    <col min="6915" max="6916" width="6.44140625" customWidth="1"/>
    <col min="6917" max="6922" width="6.88671875" customWidth="1"/>
    <col min="6923" max="6923" width="34.6640625" customWidth="1"/>
    <col min="7169" max="7169" width="5.6640625" customWidth="1"/>
    <col min="7170" max="7170" width="28.5546875" customWidth="1"/>
    <col min="7171" max="7172" width="6.44140625" customWidth="1"/>
    <col min="7173" max="7178" width="6.88671875" customWidth="1"/>
    <col min="7179" max="7179" width="34.6640625" customWidth="1"/>
    <col min="7425" max="7425" width="5.6640625" customWidth="1"/>
    <col min="7426" max="7426" width="28.5546875" customWidth="1"/>
    <col min="7427" max="7428" width="6.44140625" customWidth="1"/>
    <col min="7429" max="7434" width="6.88671875" customWidth="1"/>
    <col min="7435" max="7435" width="34.6640625" customWidth="1"/>
    <col min="7681" max="7681" width="5.6640625" customWidth="1"/>
    <col min="7682" max="7682" width="28.5546875" customWidth="1"/>
    <col min="7683" max="7684" width="6.44140625" customWidth="1"/>
    <col min="7685" max="7690" width="6.88671875" customWidth="1"/>
    <col min="7691" max="7691" width="34.6640625" customWidth="1"/>
    <col min="7937" max="7937" width="5.6640625" customWidth="1"/>
    <col min="7938" max="7938" width="28.5546875" customWidth="1"/>
    <col min="7939" max="7940" width="6.44140625" customWidth="1"/>
    <col min="7941" max="7946" width="6.88671875" customWidth="1"/>
    <col min="7947" max="7947" width="34.6640625" customWidth="1"/>
    <col min="8193" max="8193" width="5.6640625" customWidth="1"/>
    <col min="8194" max="8194" width="28.5546875" customWidth="1"/>
    <col min="8195" max="8196" width="6.44140625" customWidth="1"/>
    <col min="8197" max="8202" width="6.88671875" customWidth="1"/>
    <col min="8203" max="8203" width="34.6640625" customWidth="1"/>
    <col min="8449" max="8449" width="5.6640625" customWidth="1"/>
    <col min="8450" max="8450" width="28.5546875" customWidth="1"/>
    <col min="8451" max="8452" width="6.44140625" customWidth="1"/>
    <col min="8453" max="8458" width="6.88671875" customWidth="1"/>
    <col min="8459" max="8459" width="34.6640625" customWidth="1"/>
    <col min="8705" max="8705" width="5.6640625" customWidth="1"/>
    <col min="8706" max="8706" width="28.5546875" customWidth="1"/>
    <col min="8707" max="8708" width="6.44140625" customWidth="1"/>
    <col min="8709" max="8714" width="6.88671875" customWidth="1"/>
    <col min="8715" max="8715" width="34.6640625" customWidth="1"/>
    <col min="8961" max="8961" width="5.6640625" customWidth="1"/>
    <col min="8962" max="8962" width="28.5546875" customWidth="1"/>
    <col min="8963" max="8964" width="6.44140625" customWidth="1"/>
    <col min="8965" max="8970" width="6.88671875" customWidth="1"/>
    <col min="8971" max="8971" width="34.6640625" customWidth="1"/>
    <col min="9217" max="9217" width="5.6640625" customWidth="1"/>
    <col min="9218" max="9218" width="28.5546875" customWidth="1"/>
    <col min="9219" max="9220" width="6.44140625" customWidth="1"/>
    <col min="9221" max="9226" width="6.88671875" customWidth="1"/>
    <col min="9227" max="9227" width="34.6640625" customWidth="1"/>
    <col min="9473" max="9473" width="5.6640625" customWidth="1"/>
    <col min="9474" max="9474" width="28.5546875" customWidth="1"/>
    <col min="9475" max="9476" width="6.44140625" customWidth="1"/>
    <col min="9477" max="9482" width="6.88671875" customWidth="1"/>
    <col min="9483" max="9483" width="34.6640625" customWidth="1"/>
    <col min="9729" max="9729" width="5.6640625" customWidth="1"/>
    <col min="9730" max="9730" width="28.5546875" customWidth="1"/>
    <col min="9731" max="9732" width="6.44140625" customWidth="1"/>
    <col min="9733" max="9738" width="6.88671875" customWidth="1"/>
    <col min="9739" max="9739" width="34.6640625" customWidth="1"/>
    <col min="9985" max="9985" width="5.6640625" customWidth="1"/>
    <col min="9986" max="9986" width="28.5546875" customWidth="1"/>
    <col min="9987" max="9988" width="6.44140625" customWidth="1"/>
    <col min="9989" max="9994" width="6.88671875" customWidth="1"/>
    <col min="9995" max="9995" width="34.6640625" customWidth="1"/>
    <col min="10241" max="10241" width="5.6640625" customWidth="1"/>
    <col min="10242" max="10242" width="28.5546875" customWidth="1"/>
    <col min="10243" max="10244" width="6.44140625" customWidth="1"/>
    <col min="10245" max="10250" width="6.88671875" customWidth="1"/>
    <col min="10251" max="10251" width="34.6640625" customWidth="1"/>
    <col min="10497" max="10497" width="5.6640625" customWidth="1"/>
    <col min="10498" max="10498" width="28.5546875" customWidth="1"/>
    <col min="10499" max="10500" width="6.44140625" customWidth="1"/>
    <col min="10501" max="10506" width="6.88671875" customWidth="1"/>
    <col min="10507" max="10507" width="34.6640625" customWidth="1"/>
    <col min="10753" max="10753" width="5.6640625" customWidth="1"/>
    <col min="10754" max="10754" width="28.5546875" customWidth="1"/>
    <col min="10755" max="10756" width="6.44140625" customWidth="1"/>
    <col min="10757" max="10762" width="6.88671875" customWidth="1"/>
    <col min="10763" max="10763" width="34.6640625" customWidth="1"/>
    <col min="11009" max="11009" width="5.6640625" customWidth="1"/>
    <col min="11010" max="11010" width="28.5546875" customWidth="1"/>
    <col min="11011" max="11012" width="6.44140625" customWidth="1"/>
    <col min="11013" max="11018" width="6.88671875" customWidth="1"/>
    <col min="11019" max="11019" width="34.6640625" customWidth="1"/>
    <col min="11265" max="11265" width="5.6640625" customWidth="1"/>
    <col min="11266" max="11266" width="28.5546875" customWidth="1"/>
    <col min="11267" max="11268" width="6.44140625" customWidth="1"/>
    <col min="11269" max="11274" width="6.88671875" customWidth="1"/>
    <col min="11275" max="11275" width="34.6640625" customWidth="1"/>
    <col min="11521" max="11521" width="5.6640625" customWidth="1"/>
    <col min="11522" max="11522" width="28.5546875" customWidth="1"/>
    <col min="11523" max="11524" width="6.44140625" customWidth="1"/>
    <col min="11525" max="11530" width="6.88671875" customWidth="1"/>
    <col min="11531" max="11531" width="34.6640625" customWidth="1"/>
    <col min="11777" max="11777" width="5.6640625" customWidth="1"/>
    <col min="11778" max="11778" width="28.5546875" customWidth="1"/>
    <col min="11779" max="11780" width="6.44140625" customWidth="1"/>
    <col min="11781" max="11786" width="6.88671875" customWidth="1"/>
    <col min="11787" max="11787" width="34.6640625" customWidth="1"/>
    <col min="12033" max="12033" width="5.6640625" customWidth="1"/>
    <col min="12034" max="12034" width="28.5546875" customWidth="1"/>
    <col min="12035" max="12036" width="6.44140625" customWidth="1"/>
    <col min="12037" max="12042" width="6.88671875" customWidth="1"/>
    <col min="12043" max="12043" width="34.6640625" customWidth="1"/>
    <col min="12289" max="12289" width="5.6640625" customWidth="1"/>
    <col min="12290" max="12290" width="28.5546875" customWidth="1"/>
    <col min="12291" max="12292" width="6.44140625" customWidth="1"/>
    <col min="12293" max="12298" width="6.88671875" customWidth="1"/>
    <col min="12299" max="12299" width="34.6640625" customWidth="1"/>
    <col min="12545" max="12545" width="5.6640625" customWidth="1"/>
    <col min="12546" max="12546" width="28.5546875" customWidth="1"/>
    <col min="12547" max="12548" width="6.44140625" customWidth="1"/>
    <col min="12549" max="12554" width="6.88671875" customWidth="1"/>
    <col min="12555" max="12555" width="34.6640625" customWidth="1"/>
    <col min="12801" max="12801" width="5.6640625" customWidth="1"/>
    <col min="12802" max="12802" width="28.5546875" customWidth="1"/>
    <col min="12803" max="12804" width="6.44140625" customWidth="1"/>
    <col min="12805" max="12810" width="6.88671875" customWidth="1"/>
    <col min="12811" max="12811" width="34.6640625" customWidth="1"/>
    <col min="13057" max="13057" width="5.6640625" customWidth="1"/>
    <col min="13058" max="13058" width="28.5546875" customWidth="1"/>
    <col min="13059" max="13060" width="6.44140625" customWidth="1"/>
    <col min="13061" max="13066" width="6.88671875" customWidth="1"/>
    <col min="13067" max="13067" width="34.6640625" customWidth="1"/>
    <col min="13313" max="13313" width="5.6640625" customWidth="1"/>
    <col min="13314" max="13314" width="28.5546875" customWidth="1"/>
    <col min="13315" max="13316" width="6.44140625" customWidth="1"/>
    <col min="13317" max="13322" width="6.88671875" customWidth="1"/>
    <col min="13323" max="13323" width="34.6640625" customWidth="1"/>
    <col min="13569" max="13569" width="5.6640625" customWidth="1"/>
    <col min="13570" max="13570" width="28.5546875" customWidth="1"/>
    <col min="13571" max="13572" width="6.44140625" customWidth="1"/>
    <col min="13573" max="13578" width="6.88671875" customWidth="1"/>
    <col min="13579" max="13579" width="34.6640625" customWidth="1"/>
    <col min="13825" max="13825" width="5.6640625" customWidth="1"/>
    <col min="13826" max="13826" width="28.5546875" customWidth="1"/>
    <col min="13827" max="13828" width="6.44140625" customWidth="1"/>
    <col min="13829" max="13834" width="6.88671875" customWidth="1"/>
    <col min="13835" max="13835" width="34.6640625" customWidth="1"/>
    <col min="14081" max="14081" width="5.6640625" customWidth="1"/>
    <col min="14082" max="14082" width="28.5546875" customWidth="1"/>
    <col min="14083" max="14084" width="6.44140625" customWidth="1"/>
    <col min="14085" max="14090" width="6.88671875" customWidth="1"/>
    <col min="14091" max="14091" width="34.6640625" customWidth="1"/>
    <col min="14337" max="14337" width="5.6640625" customWidth="1"/>
    <col min="14338" max="14338" width="28.5546875" customWidth="1"/>
    <col min="14339" max="14340" width="6.44140625" customWidth="1"/>
    <col min="14341" max="14346" width="6.88671875" customWidth="1"/>
    <col min="14347" max="14347" width="34.6640625" customWidth="1"/>
    <col min="14593" max="14593" width="5.6640625" customWidth="1"/>
    <col min="14594" max="14594" width="28.5546875" customWidth="1"/>
    <col min="14595" max="14596" width="6.44140625" customWidth="1"/>
    <col min="14597" max="14602" width="6.88671875" customWidth="1"/>
    <col min="14603" max="14603" width="34.6640625" customWidth="1"/>
    <col min="14849" max="14849" width="5.6640625" customWidth="1"/>
    <col min="14850" max="14850" width="28.5546875" customWidth="1"/>
    <col min="14851" max="14852" width="6.44140625" customWidth="1"/>
    <col min="14853" max="14858" width="6.88671875" customWidth="1"/>
    <col min="14859" max="14859" width="34.6640625" customWidth="1"/>
    <col min="15105" max="15105" width="5.6640625" customWidth="1"/>
    <col min="15106" max="15106" width="28.5546875" customWidth="1"/>
    <col min="15107" max="15108" width="6.44140625" customWidth="1"/>
    <col min="15109" max="15114" width="6.88671875" customWidth="1"/>
    <col min="15115" max="15115" width="34.6640625" customWidth="1"/>
    <col min="15361" max="15361" width="5.6640625" customWidth="1"/>
    <col min="15362" max="15362" width="28.5546875" customWidth="1"/>
    <col min="15363" max="15364" width="6.44140625" customWidth="1"/>
    <col min="15365" max="15370" width="6.88671875" customWidth="1"/>
    <col min="15371" max="15371" width="34.6640625" customWidth="1"/>
    <col min="15617" max="15617" width="5.6640625" customWidth="1"/>
    <col min="15618" max="15618" width="28.5546875" customWidth="1"/>
    <col min="15619" max="15620" width="6.44140625" customWidth="1"/>
    <col min="15621" max="15626" width="6.88671875" customWidth="1"/>
    <col min="15627" max="15627" width="34.6640625" customWidth="1"/>
    <col min="15873" max="15873" width="5.6640625" customWidth="1"/>
    <col min="15874" max="15874" width="28.5546875" customWidth="1"/>
    <col min="15875" max="15876" width="6.44140625" customWidth="1"/>
    <col min="15877" max="15882" width="6.88671875" customWidth="1"/>
    <col min="15883" max="15883" width="34.6640625" customWidth="1"/>
    <col min="16129" max="16129" width="5.6640625" customWidth="1"/>
    <col min="16130" max="16130" width="28.5546875" customWidth="1"/>
    <col min="16131" max="16132" width="6.44140625" customWidth="1"/>
    <col min="16133" max="16138" width="6.88671875" customWidth="1"/>
    <col min="16139" max="16139" width="34.6640625" customWidth="1"/>
  </cols>
  <sheetData>
    <row r="1" spans="1:1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25" customFormat="1" ht="36.75" customHeight="1" x14ac:dyDescent="0.3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57.75" customHeight="1" x14ac:dyDescent="0.3">
      <c r="A3" s="1" t="s">
        <v>1</v>
      </c>
      <c r="B3" s="12" t="s">
        <v>2</v>
      </c>
      <c r="C3" s="1" t="s">
        <v>3</v>
      </c>
      <c r="D3" s="2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96</v>
      </c>
      <c r="J3" s="4" t="s">
        <v>9</v>
      </c>
      <c r="K3" s="2" t="s">
        <v>26</v>
      </c>
    </row>
    <row r="4" spans="1:11" ht="21.75" customHeight="1" x14ac:dyDescent="0.3">
      <c r="A4" s="5">
        <v>1</v>
      </c>
      <c r="B4" s="13" t="s">
        <v>78</v>
      </c>
      <c r="C4" s="5" t="s">
        <v>79</v>
      </c>
      <c r="D4" s="5" t="s">
        <v>80</v>
      </c>
      <c r="E4" s="6">
        <v>1.5</v>
      </c>
      <c r="F4" s="7">
        <v>7</v>
      </c>
      <c r="G4" s="6">
        <v>2.8</v>
      </c>
      <c r="H4" s="7">
        <v>2.8</v>
      </c>
      <c r="I4" s="7"/>
      <c r="J4" s="8">
        <f t="shared" ref="J4:J25" si="0">F4+H4</f>
        <v>9.8000000000000007</v>
      </c>
      <c r="K4" s="9" t="s">
        <v>46</v>
      </c>
    </row>
    <row r="5" spans="1:11" ht="21.75" customHeight="1" x14ac:dyDescent="0.3">
      <c r="A5" s="5">
        <v>2</v>
      </c>
      <c r="B5" s="13" t="s">
        <v>83</v>
      </c>
      <c r="C5" s="5" t="s">
        <v>84</v>
      </c>
      <c r="D5" s="5" t="s">
        <v>80</v>
      </c>
      <c r="E5" s="6">
        <v>6.5</v>
      </c>
      <c r="F5" s="7">
        <v>6.5</v>
      </c>
      <c r="G5" s="6">
        <v>1</v>
      </c>
      <c r="H5" s="7">
        <v>2.5</v>
      </c>
      <c r="I5" s="7"/>
      <c r="J5" s="8">
        <f t="shared" si="0"/>
        <v>9</v>
      </c>
      <c r="K5" s="9" t="s">
        <v>85</v>
      </c>
    </row>
    <row r="6" spans="1:11" ht="21.75" customHeight="1" x14ac:dyDescent="0.3">
      <c r="A6" s="5">
        <v>3</v>
      </c>
      <c r="B6" s="13" t="s">
        <v>88</v>
      </c>
      <c r="C6" s="5" t="s">
        <v>56</v>
      </c>
      <c r="D6" s="5" t="s">
        <v>80</v>
      </c>
      <c r="E6" s="6">
        <v>6.8</v>
      </c>
      <c r="F6" s="7">
        <v>6.8</v>
      </c>
      <c r="G6" s="6">
        <v>1.5</v>
      </c>
      <c r="H6" s="7">
        <v>2.5</v>
      </c>
      <c r="I6" s="7"/>
      <c r="J6" s="8">
        <f t="shared" si="0"/>
        <v>9.3000000000000007</v>
      </c>
      <c r="K6" s="9" t="s">
        <v>89</v>
      </c>
    </row>
    <row r="7" spans="1:11" ht="21.75" customHeight="1" x14ac:dyDescent="0.3">
      <c r="A7" s="5">
        <v>4</v>
      </c>
      <c r="B7" s="13" t="s">
        <v>67</v>
      </c>
      <c r="C7" s="5" t="s">
        <v>66</v>
      </c>
      <c r="D7" s="10" t="s">
        <v>68</v>
      </c>
      <c r="E7" s="6">
        <v>5.8</v>
      </c>
      <c r="F7" s="7">
        <v>6</v>
      </c>
      <c r="G7" s="6">
        <v>2</v>
      </c>
      <c r="H7" s="7">
        <v>2</v>
      </c>
      <c r="I7" s="7"/>
      <c r="J7" s="8">
        <f t="shared" si="0"/>
        <v>8</v>
      </c>
      <c r="K7" s="9" t="s">
        <v>39</v>
      </c>
    </row>
    <row r="8" spans="1:11" ht="21.75" customHeight="1" x14ac:dyDescent="0.3">
      <c r="A8" s="5">
        <v>5</v>
      </c>
      <c r="B8" s="13" t="s">
        <v>81</v>
      </c>
      <c r="C8" s="5" t="s">
        <v>28</v>
      </c>
      <c r="D8" s="10" t="s">
        <v>68</v>
      </c>
      <c r="E8" s="6">
        <v>7</v>
      </c>
      <c r="F8" s="7">
        <v>7</v>
      </c>
      <c r="G8" s="6">
        <v>2</v>
      </c>
      <c r="H8" s="7">
        <v>2.2999999999999998</v>
      </c>
      <c r="I8" s="7"/>
      <c r="J8" s="8">
        <f t="shared" si="0"/>
        <v>9.3000000000000007</v>
      </c>
      <c r="K8" s="9" t="s">
        <v>82</v>
      </c>
    </row>
    <row r="9" spans="1:11" ht="21.75" customHeight="1" x14ac:dyDescent="0.3">
      <c r="A9" s="5">
        <v>6</v>
      </c>
      <c r="B9" s="13" t="s">
        <v>69</v>
      </c>
      <c r="C9" s="5" t="s">
        <v>70</v>
      </c>
      <c r="D9" s="10" t="s">
        <v>68</v>
      </c>
      <c r="E9" s="6">
        <v>4.3</v>
      </c>
      <c r="F9" s="7">
        <v>7</v>
      </c>
      <c r="G9" s="6">
        <v>2.2999999999999998</v>
      </c>
      <c r="H9" s="7">
        <v>2.2999999999999998</v>
      </c>
      <c r="I9" s="7"/>
      <c r="J9" s="8">
        <f t="shared" si="0"/>
        <v>9.3000000000000007</v>
      </c>
      <c r="K9" s="9" t="s">
        <v>46</v>
      </c>
    </row>
    <row r="10" spans="1:11" ht="21.75" customHeight="1" x14ac:dyDescent="0.3">
      <c r="A10" s="5">
        <v>7</v>
      </c>
      <c r="B10" s="13" t="s">
        <v>32</v>
      </c>
      <c r="C10" s="5" t="s">
        <v>10</v>
      </c>
      <c r="D10" s="5" t="s">
        <v>47</v>
      </c>
      <c r="E10" s="6">
        <v>5.5</v>
      </c>
      <c r="F10" s="7">
        <v>6.8</v>
      </c>
      <c r="G10" s="6">
        <v>3</v>
      </c>
      <c r="H10" s="7">
        <v>3</v>
      </c>
      <c r="I10" s="7"/>
      <c r="J10" s="8">
        <f t="shared" si="0"/>
        <v>9.8000000000000007</v>
      </c>
      <c r="K10" s="9" t="s">
        <v>71</v>
      </c>
    </row>
    <row r="11" spans="1:11" ht="21.75" customHeight="1" x14ac:dyDescent="0.3">
      <c r="A11" s="5">
        <v>8</v>
      </c>
      <c r="B11" s="13" t="s">
        <v>93</v>
      </c>
      <c r="C11" s="5" t="s">
        <v>70</v>
      </c>
      <c r="D11" s="5" t="s">
        <v>47</v>
      </c>
      <c r="E11" s="6">
        <v>6.8</v>
      </c>
      <c r="F11" s="7">
        <v>6.8</v>
      </c>
      <c r="G11" s="6">
        <v>1.8</v>
      </c>
      <c r="H11" s="7">
        <v>2.8</v>
      </c>
      <c r="I11" s="7"/>
      <c r="J11" s="8">
        <f t="shared" si="0"/>
        <v>9.6</v>
      </c>
      <c r="K11" s="9" t="s">
        <v>94</v>
      </c>
    </row>
    <row r="12" spans="1:11" ht="21.75" customHeight="1" x14ac:dyDescent="0.3">
      <c r="A12" s="5">
        <v>9</v>
      </c>
      <c r="B12" s="13" t="s">
        <v>51</v>
      </c>
      <c r="C12" s="5" t="s">
        <v>15</v>
      </c>
      <c r="D12" s="5" t="s">
        <v>47</v>
      </c>
      <c r="E12" s="6">
        <v>6.8</v>
      </c>
      <c r="F12" s="7">
        <v>6.8</v>
      </c>
      <c r="G12" s="6">
        <v>2.5</v>
      </c>
      <c r="H12" s="7">
        <v>1.9</v>
      </c>
      <c r="I12" s="7"/>
      <c r="J12" s="8">
        <f t="shared" si="0"/>
        <v>8.6999999999999993</v>
      </c>
      <c r="K12" s="9" t="s">
        <v>49</v>
      </c>
    </row>
    <row r="13" spans="1:11" ht="21.75" customHeight="1" x14ac:dyDescent="0.3">
      <c r="A13" s="5">
        <v>10</v>
      </c>
      <c r="B13" s="13" t="s">
        <v>53</v>
      </c>
      <c r="C13" s="5" t="s">
        <v>15</v>
      </c>
      <c r="D13" s="5" t="s">
        <v>47</v>
      </c>
      <c r="E13" s="6">
        <v>6.8</v>
      </c>
      <c r="F13" s="7">
        <v>6.8</v>
      </c>
      <c r="G13" s="6">
        <v>1.8</v>
      </c>
      <c r="H13" s="7">
        <v>2</v>
      </c>
      <c r="I13" s="7"/>
      <c r="J13" s="8">
        <f t="shared" si="0"/>
        <v>8.8000000000000007</v>
      </c>
      <c r="K13" s="9" t="s">
        <v>49</v>
      </c>
    </row>
    <row r="14" spans="1:11" ht="21.75" customHeight="1" x14ac:dyDescent="0.3">
      <c r="A14" s="5">
        <v>11</v>
      </c>
      <c r="B14" s="13" t="s">
        <v>55</v>
      </c>
      <c r="C14" s="5" t="s">
        <v>56</v>
      </c>
      <c r="D14" s="5" t="s">
        <v>47</v>
      </c>
      <c r="E14" s="6">
        <v>4.3</v>
      </c>
      <c r="F14" s="7">
        <v>4.3</v>
      </c>
      <c r="G14" s="6">
        <v>2</v>
      </c>
      <c r="H14" s="7">
        <v>1.9</v>
      </c>
      <c r="I14" s="7"/>
      <c r="J14" s="8">
        <f t="shared" si="0"/>
        <v>6.1999999999999993</v>
      </c>
      <c r="K14" s="9" t="s">
        <v>49</v>
      </c>
    </row>
    <row r="15" spans="1:11" ht="21.75" customHeight="1" x14ac:dyDescent="0.3">
      <c r="A15" s="5">
        <v>12</v>
      </c>
      <c r="B15" s="13" t="s">
        <v>59</v>
      </c>
      <c r="C15" s="5" t="s">
        <v>56</v>
      </c>
      <c r="D15" s="5" t="s">
        <v>47</v>
      </c>
      <c r="E15" s="6">
        <v>6</v>
      </c>
      <c r="F15" s="7">
        <v>6</v>
      </c>
      <c r="G15" s="6">
        <v>1.3</v>
      </c>
      <c r="H15" s="7">
        <v>1.9</v>
      </c>
      <c r="I15" s="7"/>
      <c r="J15" s="8">
        <f t="shared" si="0"/>
        <v>7.9</v>
      </c>
      <c r="K15" s="9" t="s">
        <v>49</v>
      </c>
    </row>
    <row r="16" spans="1:11" ht="21.75" customHeight="1" x14ac:dyDescent="0.3">
      <c r="A16" s="5">
        <v>13</v>
      </c>
      <c r="B16" s="13" t="s">
        <v>48</v>
      </c>
      <c r="C16" s="5" t="s">
        <v>18</v>
      </c>
      <c r="D16" s="5" t="s">
        <v>47</v>
      </c>
      <c r="E16" s="6">
        <v>7</v>
      </c>
      <c r="F16" s="7">
        <v>7</v>
      </c>
      <c r="G16" s="6">
        <v>1.4</v>
      </c>
      <c r="H16" s="7">
        <v>2.8</v>
      </c>
      <c r="I16" s="7"/>
      <c r="J16" s="8">
        <f t="shared" si="0"/>
        <v>9.8000000000000007</v>
      </c>
      <c r="K16" s="9" t="s">
        <v>49</v>
      </c>
    </row>
    <row r="17" spans="1:11" ht="21.75" customHeight="1" x14ac:dyDescent="0.3">
      <c r="A17" s="5">
        <v>14</v>
      </c>
      <c r="B17" s="13" t="s">
        <v>50</v>
      </c>
      <c r="C17" s="5" t="s">
        <v>20</v>
      </c>
      <c r="D17" s="5" t="s">
        <v>47</v>
      </c>
      <c r="E17" s="6">
        <v>6</v>
      </c>
      <c r="F17" s="7">
        <v>6</v>
      </c>
      <c r="G17" s="6">
        <v>1.9</v>
      </c>
      <c r="H17" s="7">
        <v>1.4</v>
      </c>
      <c r="I17" s="7"/>
      <c r="J17" s="8">
        <f t="shared" si="0"/>
        <v>7.4</v>
      </c>
      <c r="K17" s="9" t="s">
        <v>49</v>
      </c>
    </row>
    <row r="18" spans="1:11" ht="21.75" customHeight="1" x14ac:dyDescent="0.3">
      <c r="A18" s="5">
        <v>15</v>
      </c>
      <c r="B18" s="13" t="s">
        <v>58</v>
      </c>
      <c r="C18" s="5" t="s">
        <v>20</v>
      </c>
      <c r="D18" s="5" t="s">
        <v>47</v>
      </c>
      <c r="E18" s="6">
        <v>5.5</v>
      </c>
      <c r="F18" s="7">
        <v>5.5</v>
      </c>
      <c r="G18" s="6">
        <v>1.9</v>
      </c>
      <c r="H18" s="7">
        <v>1.5</v>
      </c>
      <c r="I18" s="7"/>
      <c r="J18" s="8">
        <f t="shared" si="0"/>
        <v>7</v>
      </c>
      <c r="K18" s="9" t="s">
        <v>49</v>
      </c>
    </row>
    <row r="19" spans="1:11" ht="21.75" customHeight="1" x14ac:dyDescent="0.3">
      <c r="A19" s="5">
        <v>16</v>
      </c>
      <c r="B19" s="13" t="s">
        <v>52</v>
      </c>
      <c r="C19" s="5" t="s">
        <v>10</v>
      </c>
      <c r="D19" s="5" t="s">
        <v>47</v>
      </c>
      <c r="E19" s="6">
        <v>6.8</v>
      </c>
      <c r="F19" s="7">
        <v>6.8</v>
      </c>
      <c r="G19" s="6">
        <v>2</v>
      </c>
      <c r="H19" s="7">
        <v>2.5</v>
      </c>
      <c r="I19" s="7"/>
      <c r="J19" s="8">
        <f t="shared" si="0"/>
        <v>9.3000000000000007</v>
      </c>
      <c r="K19" s="9" t="s">
        <v>49</v>
      </c>
    </row>
    <row r="20" spans="1:11" ht="21.75" customHeight="1" x14ac:dyDescent="0.3">
      <c r="A20" s="5">
        <v>17</v>
      </c>
      <c r="B20" s="13" t="s">
        <v>57</v>
      </c>
      <c r="C20" s="5" t="s">
        <v>21</v>
      </c>
      <c r="D20" s="5" t="s">
        <v>47</v>
      </c>
      <c r="E20" s="6">
        <v>5.8</v>
      </c>
      <c r="F20" s="7">
        <v>5.8</v>
      </c>
      <c r="G20" s="6">
        <v>1.5</v>
      </c>
      <c r="H20" s="7">
        <v>2</v>
      </c>
      <c r="I20" s="7"/>
      <c r="J20" s="8">
        <f t="shared" si="0"/>
        <v>7.8</v>
      </c>
      <c r="K20" s="9" t="s">
        <v>49</v>
      </c>
    </row>
    <row r="21" spans="1:11" ht="21.75" customHeight="1" x14ac:dyDescent="0.3">
      <c r="A21" s="5">
        <v>18</v>
      </c>
      <c r="B21" s="13" t="s">
        <v>64</v>
      </c>
      <c r="C21" s="5" t="s">
        <v>22</v>
      </c>
      <c r="D21" s="5" t="s">
        <v>47</v>
      </c>
      <c r="E21" s="6">
        <v>6.5</v>
      </c>
      <c r="F21" s="7">
        <v>6.5</v>
      </c>
      <c r="G21" s="6">
        <v>2</v>
      </c>
      <c r="H21" s="7">
        <v>1.9</v>
      </c>
      <c r="I21" s="7"/>
      <c r="J21" s="8">
        <f t="shared" si="0"/>
        <v>8.4</v>
      </c>
      <c r="K21" s="9" t="s">
        <v>49</v>
      </c>
    </row>
    <row r="22" spans="1:11" ht="21.75" customHeight="1" x14ac:dyDescent="0.3">
      <c r="A22" s="5">
        <v>19</v>
      </c>
      <c r="B22" s="13" t="s">
        <v>54</v>
      </c>
      <c r="C22" s="5" t="s">
        <v>12</v>
      </c>
      <c r="D22" s="5" t="s">
        <v>47</v>
      </c>
      <c r="E22" s="6">
        <v>5.3</v>
      </c>
      <c r="F22" s="7">
        <v>5.3</v>
      </c>
      <c r="G22" s="6">
        <v>1.9</v>
      </c>
      <c r="H22" s="7">
        <v>1.8</v>
      </c>
      <c r="I22" s="7"/>
      <c r="J22" s="8">
        <f t="shared" si="0"/>
        <v>7.1</v>
      </c>
      <c r="K22" s="9" t="s">
        <v>49</v>
      </c>
    </row>
    <row r="23" spans="1:11" ht="21.75" customHeight="1" x14ac:dyDescent="0.3">
      <c r="A23" s="5">
        <v>20</v>
      </c>
      <c r="B23" s="13" t="s">
        <v>60</v>
      </c>
      <c r="C23" s="5" t="s">
        <v>12</v>
      </c>
      <c r="D23" s="5" t="s">
        <v>47</v>
      </c>
      <c r="E23" s="6">
        <v>6.5</v>
      </c>
      <c r="F23" s="6">
        <v>6.5</v>
      </c>
      <c r="G23" s="6">
        <v>2</v>
      </c>
      <c r="H23" s="6">
        <v>1.3</v>
      </c>
      <c r="I23" s="6"/>
      <c r="J23" s="8">
        <f t="shared" si="0"/>
        <v>7.8</v>
      </c>
      <c r="K23" s="9" t="s">
        <v>49</v>
      </c>
    </row>
    <row r="24" spans="1:11" ht="21.75" customHeight="1" x14ac:dyDescent="0.3">
      <c r="A24" s="5">
        <v>21</v>
      </c>
      <c r="B24" s="18" t="s">
        <v>61</v>
      </c>
      <c r="C24" s="19" t="s">
        <v>62</v>
      </c>
      <c r="D24" s="5" t="s">
        <v>47</v>
      </c>
      <c r="E24" s="20">
        <v>6.8</v>
      </c>
      <c r="F24" s="21">
        <v>6.8</v>
      </c>
      <c r="G24" s="20">
        <v>1</v>
      </c>
      <c r="H24" s="21">
        <v>2</v>
      </c>
      <c r="I24" s="21"/>
      <c r="J24" s="22">
        <f t="shared" si="0"/>
        <v>8.8000000000000007</v>
      </c>
      <c r="K24" s="9" t="s">
        <v>49</v>
      </c>
    </row>
    <row r="25" spans="1:11" s="11" customFormat="1" ht="21.75" customHeight="1" x14ac:dyDescent="0.3">
      <c r="A25" s="5">
        <v>22</v>
      </c>
      <c r="B25" s="13" t="s">
        <v>63</v>
      </c>
      <c r="C25" s="5" t="s">
        <v>62</v>
      </c>
      <c r="D25" s="5" t="s">
        <v>47</v>
      </c>
      <c r="E25" s="6">
        <v>5.3</v>
      </c>
      <c r="F25" s="7">
        <v>5.3</v>
      </c>
      <c r="G25" s="6">
        <v>1.9</v>
      </c>
      <c r="H25" s="7">
        <v>1</v>
      </c>
      <c r="I25" s="7"/>
      <c r="J25" s="8">
        <f t="shared" si="0"/>
        <v>6.3</v>
      </c>
      <c r="K25" s="9" t="s">
        <v>49</v>
      </c>
    </row>
    <row r="26" spans="1:11" ht="57.75" customHeight="1" x14ac:dyDescent="0.3">
      <c r="A26" s="1" t="s">
        <v>1</v>
      </c>
      <c r="B26" s="12" t="s">
        <v>2</v>
      </c>
      <c r="C26" s="1" t="s">
        <v>3</v>
      </c>
      <c r="D26" s="2" t="s">
        <v>4</v>
      </c>
      <c r="E26" s="3" t="s">
        <v>5</v>
      </c>
      <c r="F26" s="3" t="s">
        <v>6</v>
      </c>
      <c r="G26" s="3" t="s">
        <v>7</v>
      </c>
      <c r="H26" s="3" t="s">
        <v>8</v>
      </c>
      <c r="I26" s="3" t="s">
        <v>96</v>
      </c>
      <c r="J26" s="4" t="s">
        <v>9</v>
      </c>
      <c r="K26" s="2" t="s">
        <v>26</v>
      </c>
    </row>
    <row r="27" spans="1:11" ht="22.35" customHeight="1" x14ac:dyDescent="0.3">
      <c r="A27" s="5">
        <v>23</v>
      </c>
      <c r="B27" s="13" t="s">
        <v>43</v>
      </c>
      <c r="C27" s="5" t="s">
        <v>14</v>
      </c>
      <c r="D27" s="10" t="s">
        <v>13</v>
      </c>
      <c r="E27" s="6">
        <v>1.3</v>
      </c>
      <c r="F27" s="7">
        <v>5</v>
      </c>
      <c r="G27" s="6">
        <v>3</v>
      </c>
      <c r="H27" s="7">
        <v>3</v>
      </c>
      <c r="I27" s="7"/>
      <c r="J27" s="8">
        <f>F27+H27</f>
        <v>8</v>
      </c>
      <c r="K27" s="9" t="s">
        <v>46</v>
      </c>
    </row>
    <row r="28" spans="1:11" ht="22.35" customHeight="1" x14ac:dyDescent="0.3">
      <c r="A28" s="5">
        <v>24</v>
      </c>
      <c r="B28" s="13" t="s">
        <v>44</v>
      </c>
      <c r="C28" s="5" t="s">
        <v>19</v>
      </c>
      <c r="D28" s="10" t="s">
        <v>13</v>
      </c>
      <c r="E28" s="6">
        <v>0</v>
      </c>
      <c r="F28" s="7">
        <v>3.8</v>
      </c>
      <c r="G28" s="6">
        <v>2.8</v>
      </c>
      <c r="H28" s="7">
        <v>2.8</v>
      </c>
      <c r="I28" s="7"/>
      <c r="J28" s="8">
        <f>F28+H28</f>
        <v>6.6</v>
      </c>
      <c r="K28" s="9" t="s">
        <v>45</v>
      </c>
    </row>
    <row r="29" spans="1:11" ht="22.35" customHeight="1" x14ac:dyDescent="0.3">
      <c r="A29" s="5">
        <v>25</v>
      </c>
      <c r="B29" s="13" t="s">
        <v>65</v>
      </c>
      <c r="C29" s="5" t="s">
        <v>66</v>
      </c>
      <c r="D29" s="5" t="s">
        <v>35</v>
      </c>
      <c r="E29" s="6">
        <v>1.3</v>
      </c>
      <c r="F29" s="7">
        <v>6.8</v>
      </c>
      <c r="G29" s="6">
        <v>3</v>
      </c>
      <c r="H29" s="7">
        <v>3</v>
      </c>
      <c r="I29" s="7"/>
      <c r="J29" s="8">
        <f>F29+H29</f>
        <v>9.8000000000000007</v>
      </c>
      <c r="K29" s="9" t="s">
        <v>46</v>
      </c>
    </row>
    <row r="30" spans="1:11" ht="22.35" customHeight="1" x14ac:dyDescent="0.3">
      <c r="A30" s="5">
        <v>26</v>
      </c>
      <c r="B30" s="13" t="s">
        <v>112</v>
      </c>
      <c r="C30" s="5" t="s">
        <v>56</v>
      </c>
      <c r="D30" s="5" t="s">
        <v>35</v>
      </c>
      <c r="E30" s="6">
        <v>6.8</v>
      </c>
      <c r="F30" s="7">
        <v>6.8</v>
      </c>
      <c r="G30" s="6">
        <v>2.2999999999999998</v>
      </c>
      <c r="H30" s="7">
        <v>2.8</v>
      </c>
      <c r="I30" s="7"/>
      <c r="J30" s="8">
        <f>F30+H30+I30</f>
        <v>9.6</v>
      </c>
      <c r="K30" s="9" t="s">
        <v>115</v>
      </c>
    </row>
    <row r="31" spans="1:11" ht="22.35" customHeight="1" x14ac:dyDescent="0.3">
      <c r="A31" s="5">
        <v>27</v>
      </c>
      <c r="B31" s="13" t="s">
        <v>138</v>
      </c>
      <c r="C31" s="5" t="s">
        <v>18</v>
      </c>
      <c r="D31" s="5" t="s">
        <v>35</v>
      </c>
      <c r="E31" s="6">
        <v>4.8</v>
      </c>
      <c r="F31" s="7">
        <v>6.8</v>
      </c>
      <c r="G31" s="6">
        <v>2.8</v>
      </c>
      <c r="H31" s="7">
        <v>2.8</v>
      </c>
      <c r="I31" s="7"/>
      <c r="J31" s="8">
        <f>F31+H31</f>
        <v>9.6</v>
      </c>
      <c r="K31" s="9" t="s">
        <v>37</v>
      </c>
    </row>
    <row r="32" spans="1:11" ht="22.35" customHeight="1" x14ac:dyDescent="0.3">
      <c r="A32" s="5">
        <v>28</v>
      </c>
      <c r="B32" s="13" t="s">
        <v>36</v>
      </c>
      <c r="C32" s="5" t="s">
        <v>18</v>
      </c>
      <c r="D32" s="5" t="s">
        <v>35</v>
      </c>
      <c r="E32" s="6">
        <v>1.5</v>
      </c>
      <c r="F32" s="7">
        <v>6.5</v>
      </c>
      <c r="G32" s="6">
        <v>2.8</v>
      </c>
      <c r="H32" s="7">
        <v>2.8</v>
      </c>
      <c r="I32" s="7"/>
      <c r="J32" s="8">
        <f>F32+H32</f>
        <v>9.3000000000000007</v>
      </c>
      <c r="K32" s="9" t="s">
        <v>37</v>
      </c>
    </row>
    <row r="33" spans="1:11" ht="22.35" customHeight="1" x14ac:dyDescent="0.3">
      <c r="A33" s="5">
        <v>29</v>
      </c>
      <c r="B33" s="13" t="s">
        <v>120</v>
      </c>
      <c r="C33" s="5" t="s">
        <v>14</v>
      </c>
      <c r="D33" s="10" t="s">
        <v>116</v>
      </c>
      <c r="E33" s="6"/>
      <c r="F33" s="7"/>
      <c r="G33" s="6">
        <v>7.5</v>
      </c>
      <c r="H33" s="7">
        <v>8</v>
      </c>
      <c r="I33" s="7"/>
      <c r="J33" s="8">
        <f t="shared" ref="J33:J42" si="1">F33+H33+I33</f>
        <v>8</v>
      </c>
      <c r="K33" s="9" t="s">
        <v>119</v>
      </c>
    </row>
    <row r="34" spans="1:11" ht="22.35" customHeight="1" x14ac:dyDescent="0.3">
      <c r="A34" s="5">
        <v>30</v>
      </c>
      <c r="B34" s="13" t="s">
        <v>117</v>
      </c>
      <c r="C34" s="5" t="s">
        <v>118</v>
      </c>
      <c r="D34" s="10" t="s">
        <v>116</v>
      </c>
      <c r="E34" s="6"/>
      <c r="F34" s="7"/>
      <c r="G34" s="6">
        <v>8.5</v>
      </c>
      <c r="H34" s="7">
        <v>9</v>
      </c>
      <c r="I34" s="7"/>
      <c r="J34" s="8">
        <f t="shared" si="1"/>
        <v>9</v>
      </c>
      <c r="K34" s="9" t="s">
        <v>119</v>
      </c>
    </row>
    <row r="35" spans="1:11" ht="22.35" customHeight="1" x14ac:dyDescent="0.3">
      <c r="A35" s="5">
        <v>31</v>
      </c>
      <c r="B35" s="18" t="s">
        <v>65</v>
      </c>
      <c r="C35" s="23" t="s">
        <v>66</v>
      </c>
      <c r="D35" s="10" t="s">
        <v>116</v>
      </c>
      <c r="E35" s="24"/>
      <c r="F35" s="24"/>
      <c r="G35" s="20">
        <v>8.5</v>
      </c>
      <c r="H35" s="21">
        <v>9</v>
      </c>
      <c r="I35" s="20"/>
      <c r="J35" s="22">
        <f t="shared" si="1"/>
        <v>9</v>
      </c>
      <c r="K35" s="9" t="s">
        <v>119</v>
      </c>
    </row>
    <row r="36" spans="1:11" ht="22.35" customHeight="1" x14ac:dyDescent="0.3">
      <c r="A36" s="5">
        <v>32</v>
      </c>
      <c r="B36" s="13" t="s">
        <v>124</v>
      </c>
      <c r="C36" s="5" t="s">
        <v>66</v>
      </c>
      <c r="D36" s="10" t="s">
        <v>116</v>
      </c>
      <c r="E36" s="6"/>
      <c r="F36" s="7"/>
      <c r="G36" s="6">
        <v>8.5</v>
      </c>
      <c r="H36" s="7">
        <v>9</v>
      </c>
      <c r="I36" s="7"/>
      <c r="J36" s="8">
        <f t="shared" si="1"/>
        <v>9</v>
      </c>
      <c r="K36" s="9" t="s">
        <v>119</v>
      </c>
    </row>
    <row r="37" spans="1:11" ht="22.35" customHeight="1" x14ac:dyDescent="0.3">
      <c r="A37" s="5">
        <v>33</v>
      </c>
      <c r="B37" s="13" t="s">
        <v>64</v>
      </c>
      <c r="C37" s="5" t="s">
        <v>127</v>
      </c>
      <c r="D37" s="10" t="s">
        <v>116</v>
      </c>
      <c r="E37" s="6"/>
      <c r="F37" s="7"/>
      <c r="G37" s="6">
        <v>8</v>
      </c>
      <c r="H37" s="7">
        <v>8.5</v>
      </c>
      <c r="I37" s="7"/>
      <c r="J37" s="8">
        <f t="shared" si="1"/>
        <v>8.5</v>
      </c>
      <c r="K37" s="9" t="s">
        <v>119</v>
      </c>
    </row>
    <row r="38" spans="1:11" ht="22.35" customHeight="1" x14ac:dyDescent="0.3">
      <c r="A38" s="5">
        <v>34</v>
      </c>
      <c r="B38" s="13" t="s">
        <v>122</v>
      </c>
      <c r="C38" s="5" t="s">
        <v>75</v>
      </c>
      <c r="D38" s="10" t="s">
        <v>116</v>
      </c>
      <c r="E38" s="6"/>
      <c r="F38" s="7"/>
      <c r="G38" s="6">
        <v>8</v>
      </c>
      <c r="H38" s="7">
        <v>8.5</v>
      </c>
      <c r="I38" s="7"/>
      <c r="J38" s="8">
        <f t="shared" si="1"/>
        <v>8.5</v>
      </c>
      <c r="K38" s="9" t="s">
        <v>119</v>
      </c>
    </row>
    <row r="39" spans="1:11" ht="22.35" customHeight="1" x14ac:dyDescent="0.3">
      <c r="A39" s="5">
        <v>35</v>
      </c>
      <c r="B39" s="13" t="s">
        <v>125</v>
      </c>
      <c r="C39" s="5" t="s">
        <v>75</v>
      </c>
      <c r="D39" s="10" t="s">
        <v>116</v>
      </c>
      <c r="E39" s="6"/>
      <c r="F39" s="7"/>
      <c r="G39" s="6">
        <v>8.5</v>
      </c>
      <c r="H39" s="7">
        <v>8.8000000000000007</v>
      </c>
      <c r="I39" s="7"/>
      <c r="J39" s="8">
        <f t="shared" si="1"/>
        <v>8.8000000000000007</v>
      </c>
      <c r="K39" s="9" t="s">
        <v>119</v>
      </c>
    </row>
    <row r="40" spans="1:11" ht="22.35" customHeight="1" x14ac:dyDescent="0.3">
      <c r="A40" s="5">
        <v>36</v>
      </c>
      <c r="B40" s="13" t="s">
        <v>126</v>
      </c>
      <c r="C40" s="5" t="s">
        <v>75</v>
      </c>
      <c r="D40" s="10" t="s">
        <v>116</v>
      </c>
      <c r="E40" s="6"/>
      <c r="F40" s="7"/>
      <c r="G40" s="6">
        <v>8.8000000000000007</v>
      </c>
      <c r="H40" s="7">
        <v>9</v>
      </c>
      <c r="I40" s="7"/>
      <c r="J40" s="8">
        <f t="shared" si="1"/>
        <v>9</v>
      </c>
      <c r="K40" s="9" t="s">
        <v>119</v>
      </c>
    </row>
    <row r="41" spans="1:11" ht="22.35" customHeight="1" x14ac:dyDescent="0.3">
      <c r="A41" s="5">
        <v>37</v>
      </c>
      <c r="B41" s="13" t="s">
        <v>128</v>
      </c>
      <c r="C41" s="5" t="s">
        <v>75</v>
      </c>
      <c r="D41" s="10" t="s">
        <v>116</v>
      </c>
      <c r="E41" s="6"/>
      <c r="F41" s="7"/>
      <c r="G41" s="6">
        <v>9</v>
      </c>
      <c r="H41" s="7">
        <v>9.5</v>
      </c>
      <c r="I41" s="7"/>
      <c r="J41" s="8">
        <f t="shared" si="1"/>
        <v>9.5</v>
      </c>
      <c r="K41" s="9" t="s">
        <v>119</v>
      </c>
    </row>
    <row r="42" spans="1:11" ht="22.35" customHeight="1" x14ac:dyDescent="0.3">
      <c r="A42" s="5">
        <v>38</v>
      </c>
      <c r="B42" s="13" t="s">
        <v>129</v>
      </c>
      <c r="C42" s="5" t="s">
        <v>75</v>
      </c>
      <c r="D42" s="10" t="s">
        <v>116</v>
      </c>
      <c r="E42" s="6"/>
      <c r="F42" s="7"/>
      <c r="G42" s="6">
        <v>7.5</v>
      </c>
      <c r="H42" s="7">
        <v>8</v>
      </c>
      <c r="I42" s="7"/>
      <c r="J42" s="8">
        <f t="shared" si="1"/>
        <v>8</v>
      </c>
      <c r="K42" s="9" t="s">
        <v>119</v>
      </c>
    </row>
    <row r="43" spans="1:11" ht="22.35" customHeight="1" x14ac:dyDescent="0.3">
      <c r="A43" s="5">
        <v>39</v>
      </c>
      <c r="B43" s="13" t="s">
        <v>27</v>
      </c>
      <c r="C43" s="5" t="s">
        <v>28</v>
      </c>
      <c r="D43" s="10" t="s">
        <v>116</v>
      </c>
      <c r="E43" s="6"/>
      <c r="F43" s="7"/>
      <c r="G43" s="6"/>
      <c r="H43" s="7"/>
      <c r="I43" s="7"/>
      <c r="J43" s="8">
        <v>9</v>
      </c>
      <c r="K43" s="9" t="s">
        <v>31</v>
      </c>
    </row>
    <row r="44" spans="1:11" ht="22.35" customHeight="1" x14ac:dyDescent="0.3">
      <c r="A44" s="5">
        <v>40</v>
      </c>
      <c r="B44" s="13" t="s">
        <v>121</v>
      </c>
      <c r="C44" s="5" t="s">
        <v>79</v>
      </c>
      <c r="D44" s="10" t="s">
        <v>116</v>
      </c>
      <c r="E44" s="6"/>
      <c r="F44" s="7"/>
      <c r="G44" s="6">
        <v>7.5</v>
      </c>
      <c r="H44" s="7">
        <v>8</v>
      </c>
      <c r="I44" s="7"/>
      <c r="J44" s="8">
        <f>F44+H44+I44</f>
        <v>8</v>
      </c>
      <c r="K44" s="9" t="s">
        <v>119</v>
      </c>
    </row>
    <row r="45" spans="1:11" ht="22.35" customHeight="1" x14ac:dyDescent="0.3">
      <c r="A45" s="5">
        <v>41</v>
      </c>
      <c r="B45" s="13" t="s">
        <v>27</v>
      </c>
      <c r="C45" s="5" t="s">
        <v>17</v>
      </c>
      <c r="D45" s="10" t="s">
        <v>116</v>
      </c>
      <c r="E45" s="6"/>
      <c r="F45" s="7"/>
      <c r="G45" s="6"/>
      <c r="H45" s="7"/>
      <c r="I45" s="7"/>
      <c r="J45" s="8">
        <v>7.3</v>
      </c>
      <c r="K45" s="9" t="s">
        <v>31</v>
      </c>
    </row>
    <row r="46" spans="1:11" ht="22.35" customHeight="1" x14ac:dyDescent="0.3">
      <c r="A46" s="5">
        <v>42</v>
      </c>
      <c r="B46" s="13" t="s">
        <v>123</v>
      </c>
      <c r="C46" s="5" t="s">
        <v>73</v>
      </c>
      <c r="D46" s="10" t="s">
        <v>116</v>
      </c>
      <c r="E46" s="6"/>
      <c r="F46" s="7"/>
      <c r="G46" s="6">
        <v>7.8</v>
      </c>
      <c r="H46" s="7">
        <v>8.3000000000000007</v>
      </c>
      <c r="I46" s="7"/>
      <c r="J46" s="8">
        <f>F46+H46+I46</f>
        <v>8.3000000000000007</v>
      </c>
      <c r="K46" s="9" t="s">
        <v>119</v>
      </c>
    </row>
    <row r="47" spans="1:11" ht="22.35" customHeight="1" x14ac:dyDescent="0.3">
      <c r="A47" s="5">
        <v>43</v>
      </c>
      <c r="B47" s="13" t="s">
        <v>133</v>
      </c>
      <c r="C47" s="5" t="s">
        <v>134</v>
      </c>
      <c r="D47" s="10" t="s">
        <v>116</v>
      </c>
      <c r="E47" s="6"/>
      <c r="F47" s="7"/>
      <c r="G47" s="6">
        <v>7.8</v>
      </c>
      <c r="H47" s="7">
        <v>8.3000000000000007</v>
      </c>
      <c r="I47" s="7"/>
      <c r="J47" s="8">
        <f>F47+H47+I47</f>
        <v>8.3000000000000007</v>
      </c>
      <c r="K47" s="9" t="s">
        <v>119</v>
      </c>
    </row>
    <row r="48" spans="1:11" ht="22.35" customHeight="1" x14ac:dyDescent="0.3">
      <c r="A48" s="5">
        <v>44</v>
      </c>
      <c r="B48" s="13" t="s">
        <v>130</v>
      </c>
      <c r="C48" s="5" t="s">
        <v>56</v>
      </c>
      <c r="D48" s="10" t="s">
        <v>116</v>
      </c>
      <c r="E48" s="6"/>
      <c r="F48" s="7"/>
      <c r="G48" s="6">
        <v>8.3000000000000007</v>
      </c>
      <c r="H48" s="7">
        <v>8.8000000000000007</v>
      </c>
      <c r="I48" s="7"/>
      <c r="J48" s="8">
        <f>F48+H48+I48</f>
        <v>8.8000000000000007</v>
      </c>
      <c r="K48" s="9" t="s">
        <v>119</v>
      </c>
    </row>
    <row r="49" spans="1:11" ht="22.35" customHeight="1" x14ac:dyDescent="0.3">
      <c r="A49" s="5">
        <v>45</v>
      </c>
      <c r="B49" s="13" t="s">
        <v>132</v>
      </c>
      <c r="C49" s="5" t="s">
        <v>56</v>
      </c>
      <c r="D49" s="10" t="s">
        <v>116</v>
      </c>
      <c r="E49" s="6"/>
      <c r="F49" s="7"/>
      <c r="G49" s="6">
        <v>8.3000000000000007</v>
      </c>
      <c r="H49" s="7">
        <v>8.8000000000000007</v>
      </c>
      <c r="I49" s="7"/>
      <c r="J49" s="8">
        <f>F49+H49+I49</f>
        <v>8.8000000000000007</v>
      </c>
      <c r="K49" s="9" t="s">
        <v>119</v>
      </c>
    </row>
    <row r="50" spans="1:11" ht="22.35" customHeight="1" x14ac:dyDescent="0.3">
      <c r="A50" s="5">
        <v>46</v>
      </c>
      <c r="B50" s="13" t="s">
        <v>131</v>
      </c>
      <c r="C50" s="5" t="s">
        <v>10</v>
      </c>
      <c r="D50" s="10" t="s">
        <v>116</v>
      </c>
      <c r="E50" s="6"/>
      <c r="F50" s="7"/>
      <c r="G50" s="6">
        <v>6.5</v>
      </c>
      <c r="H50" s="7">
        <v>7</v>
      </c>
      <c r="I50" s="7"/>
      <c r="J50" s="8">
        <f>F50+H50+I50</f>
        <v>7</v>
      </c>
      <c r="K50" s="9" t="s">
        <v>119</v>
      </c>
    </row>
    <row r="51" spans="1:11" ht="45" customHeight="1" x14ac:dyDescent="0.3">
      <c r="A51" s="1" t="s">
        <v>1</v>
      </c>
      <c r="B51" s="12" t="s">
        <v>2</v>
      </c>
      <c r="C51" s="1" t="s">
        <v>3</v>
      </c>
      <c r="D51" s="2" t="s">
        <v>4</v>
      </c>
      <c r="E51" s="3" t="s">
        <v>5</v>
      </c>
      <c r="F51" s="3" t="s">
        <v>6</v>
      </c>
      <c r="G51" s="3" t="s">
        <v>7</v>
      </c>
      <c r="H51" s="3" t="s">
        <v>8</v>
      </c>
      <c r="I51" s="3" t="s">
        <v>96</v>
      </c>
      <c r="J51" s="4" t="s">
        <v>9</v>
      </c>
      <c r="K51" s="2" t="s">
        <v>26</v>
      </c>
    </row>
    <row r="52" spans="1:11" ht="20.100000000000001" customHeight="1" x14ac:dyDescent="0.3">
      <c r="A52" s="5">
        <v>47</v>
      </c>
      <c r="B52" s="13" t="s">
        <v>40</v>
      </c>
      <c r="C52" s="5" t="s">
        <v>11</v>
      </c>
      <c r="D52" s="5" t="s">
        <v>41</v>
      </c>
      <c r="E52" s="6">
        <v>0</v>
      </c>
      <c r="F52" s="7">
        <v>6.5</v>
      </c>
      <c r="G52" s="6">
        <v>2</v>
      </c>
      <c r="H52" s="7">
        <v>2</v>
      </c>
      <c r="I52" s="7"/>
      <c r="J52" s="8">
        <f>F52+H52</f>
        <v>8.5</v>
      </c>
      <c r="K52" s="9" t="s">
        <v>42</v>
      </c>
    </row>
    <row r="53" spans="1:11" ht="20.100000000000001" customHeight="1" x14ac:dyDescent="0.3">
      <c r="A53" s="5">
        <v>48</v>
      </c>
      <c r="B53" s="13" t="s">
        <v>92</v>
      </c>
      <c r="C53" s="5" t="s">
        <v>66</v>
      </c>
      <c r="D53" s="5" t="s">
        <v>41</v>
      </c>
      <c r="E53" s="6">
        <v>6.3</v>
      </c>
      <c r="F53" s="7">
        <v>6.3</v>
      </c>
      <c r="G53" s="6">
        <v>2.1</v>
      </c>
      <c r="H53" s="7">
        <v>2.5</v>
      </c>
      <c r="I53" s="7"/>
      <c r="J53" s="8">
        <f>F53+H53</f>
        <v>8.8000000000000007</v>
      </c>
      <c r="K53" s="9" t="s">
        <v>101</v>
      </c>
    </row>
    <row r="54" spans="1:11" ht="20.100000000000001" customHeight="1" x14ac:dyDescent="0.3">
      <c r="A54" s="5">
        <v>49</v>
      </c>
      <c r="B54" s="13" t="s">
        <v>72</v>
      </c>
      <c r="C54" s="5" t="s">
        <v>73</v>
      </c>
      <c r="D54" s="5" t="s">
        <v>41</v>
      </c>
      <c r="E54" s="6">
        <v>1.3</v>
      </c>
      <c r="F54" s="7">
        <v>4.8</v>
      </c>
      <c r="G54" s="6">
        <v>1.9</v>
      </c>
      <c r="H54" s="7">
        <v>1.9</v>
      </c>
      <c r="I54" s="7"/>
      <c r="J54" s="8">
        <f>F54+H54</f>
        <v>6.6999999999999993</v>
      </c>
      <c r="K54" s="9" t="s">
        <v>46</v>
      </c>
    </row>
    <row r="55" spans="1:11" ht="20.100000000000001" customHeight="1" x14ac:dyDescent="0.3">
      <c r="A55" s="5">
        <v>50</v>
      </c>
      <c r="B55" s="13" t="s">
        <v>103</v>
      </c>
      <c r="C55" s="5" t="s">
        <v>10</v>
      </c>
      <c r="D55" s="5" t="s">
        <v>41</v>
      </c>
      <c r="E55" s="6">
        <v>6.5</v>
      </c>
      <c r="F55" s="7">
        <v>6.5</v>
      </c>
      <c r="G55" s="6">
        <v>2.5</v>
      </c>
      <c r="H55" s="7">
        <v>3</v>
      </c>
      <c r="I55" s="7"/>
      <c r="J55" s="8">
        <f>F55+H55</f>
        <v>9.5</v>
      </c>
      <c r="K55" s="9" t="s">
        <v>104</v>
      </c>
    </row>
    <row r="56" spans="1:11" ht="20.100000000000001" customHeight="1" x14ac:dyDescent="0.3">
      <c r="A56" s="5">
        <v>51</v>
      </c>
      <c r="B56" s="13" t="s">
        <v>98</v>
      </c>
      <c r="C56" s="5" t="s">
        <v>11</v>
      </c>
      <c r="D56" s="10" t="s">
        <v>30</v>
      </c>
      <c r="E56" s="6">
        <v>5.8</v>
      </c>
      <c r="F56" s="7">
        <v>5.8</v>
      </c>
      <c r="G56" s="6">
        <v>1.8</v>
      </c>
      <c r="H56" s="7">
        <v>2</v>
      </c>
      <c r="I56" s="7">
        <v>2</v>
      </c>
      <c r="J56" s="8">
        <f>F56+H56+I56</f>
        <v>9.8000000000000007</v>
      </c>
      <c r="K56" s="9" t="s">
        <v>113</v>
      </c>
    </row>
    <row r="57" spans="1:11" ht="20.100000000000001" customHeight="1" x14ac:dyDescent="0.3">
      <c r="A57" s="5">
        <v>52</v>
      </c>
      <c r="B57" s="13" t="s">
        <v>97</v>
      </c>
      <c r="C57" s="5" t="s">
        <v>16</v>
      </c>
      <c r="D57" s="10" t="s">
        <v>30</v>
      </c>
      <c r="E57" s="6">
        <v>3.6</v>
      </c>
      <c r="F57" s="7">
        <v>3.6</v>
      </c>
      <c r="G57" s="6">
        <v>0.6</v>
      </c>
      <c r="H57" s="7">
        <v>0.8</v>
      </c>
      <c r="I57" s="7">
        <v>1.2</v>
      </c>
      <c r="J57" s="8">
        <f>F57+H57+I57</f>
        <v>5.6000000000000005</v>
      </c>
      <c r="K57" s="9" t="s">
        <v>106</v>
      </c>
    </row>
    <row r="58" spans="1:11" ht="20.100000000000001" customHeight="1" x14ac:dyDescent="0.3">
      <c r="A58" s="5">
        <v>53</v>
      </c>
      <c r="B58" s="13" t="s">
        <v>27</v>
      </c>
      <c r="C58" s="5" t="s">
        <v>28</v>
      </c>
      <c r="D58" s="10" t="s">
        <v>30</v>
      </c>
      <c r="E58" s="6"/>
      <c r="F58" s="7"/>
      <c r="G58" s="6"/>
      <c r="H58" s="7"/>
      <c r="I58" s="7"/>
      <c r="J58" s="8">
        <v>10</v>
      </c>
      <c r="K58" s="9" t="s">
        <v>31</v>
      </c>
    </row>
    <row r="59" spans="1:11" ht="20.100000000000001" customHeight="1" x14ac:dyDescent="0.3">
      <c r="A59" s="5">
        <v>54</v>
      </c>
      <c r="B59" s="13" t="s">
        <v>27</v>
      </c>
      <c r="C59" s="5" t="s">
        <v>17</v>
      </c>
      <c r="D59" s="10" t="s">
        <v>30</v>
      </c>
      <c r="E59" s="6"/>
      <c r="F59" s="7"/>
      <c r="G59" s="6"/>
      <c r="H59" s="7"/>
      <c r="I59" s="7"/>
      <c r="J59" s="8">
        <v>9.6</v>
      </c>
      <c r="K59" s="9" t="s">
        <v>31</v>
      </c>
    </row>
    <row r="60" spans="1:11" ht="20.100000000000001" customHeight="1" x14ac:dyDescent="0.3">
      <c r="A60" s="5">
        <v>55</v>
      </c>
      <c r="B60" s="13" t="s">
        <v>95</v>
      </c>
      <c r="C60" s="5" t="s">
        <v>15</v>
      </c>
      <c r="D60" s="10" t="s">
        <v>30</v>
      </c>
      <c r="E60" s="6">
        <v>3.6</v>
      </c>
      <c r="F60" s="7">
        <v>3.6</v>
      </c>
      <c r="G60" s="6">
        <v>3.5</v>
      </c>
      <c r="H60" s="7">
        <v>3.9</v>
      </c>
      <c r="I60" s="7">
        <v>1.6</v>
      </c>
      <c r="J60" s="8">
        <f>F60+H60+I60</f>
        <v>9.1</v>
      </c>
      <c r="K60" s="9" t="s">
        <v>105</v>
      </c>
    </row>
    <row r="61" spans="1:11" ht="20.100000000000001" customHeight="1" x14ac:dyDescent="0.3">
      <c r="A61" s="5">
        <v>56</v>
      </c>
      <c r="B61" s="13" t="s">
        <v>74</v>
      </c>
      <c r="C61" s="5" t="s">
        <v>75</v>
      </c>
      <c r="D61" s="5" t="s">
        <v>76</v>
      </c>
      <c r="E61" s="6">
        <v>1.5</v>
      </c>
      <c r="F61" s="7">
        <v>6.5</v>
      </c>
      <c r="G61" s="6">
        <v>2.8</v>
      </c>
      <c r="H61" s="7">
        <v>2.8</v>
      </c>
      <c r="I61" s="7"/>
      <c r="J61" s="8">
        <f>F61+H61</f>
        <v>9.3000000000000007</v>
      </c>
      <c r="K61" s="9" t="s">
        <v>77</v>
      </c>
    </row>
    <row r="62" spans="1:11" s="11" customFormat="1" ht="20.100000000000001" customHeight="1" x14ac:dyDescent="0.3">
      <c r="A62" s="5">
        <v>57</v>
      </c>
      <c r="B62" s="13" t="s">
        <v>27</v>
      </c>
      <c r="C62" s="5" t="s">
        <v>28</v>
      </c>
      <c r="D62" s="10" t="s">
        <v>29</v>
      </c>
      <c r="E62" s="5"/>
      <c r="F62" s="10"/>
      <c r="G62" s="6"/>
      <c r="H62" s="7"/>
      <c r="I62" s="7"/>
      <c r="J62" s="8">
        <v>8</v>
      </c>
      <c r="K62" s="9" t="s">
        <v>31</v>
      </c>
    </row>
    <row r="63" spans="1:11" ht="20.100000000000001" customHeight="1" x14ac:dyDescent="0.3">
      <c r="A63" s="5">
        <v>58</v>
      </c>
      <c r="B63" s="13" t="s">
        <v>108</v>
      </c>
      <c r="C63" s="5" t="s">
        <v>109</v>
      </c>
      <c r="D63" s="10" t="s">
        <v>29</v>
      </c>
      <c r="E63" s="6">
        <v>5.8</v>
      </c>
      <c r="F63" s="7">
        <v>5.8</v>
      </c>
      <c r="G63" s="6">
        <v>1.8</v>
      </c>
      <c r="H63" s="7">
        <v>1</v>
      </c>
      <c r="I63" s="7"/>
      <c r="J63" s="8">
        <f>F63+H63+I63</f>
        <v>6.8</v>
      </c>
      <c r="K63" s="9" t="s">
        <v>114</v>
      </c>
    </row>
    <row r="64" spans="1:11" ht="20.100000000000001" customHeight="1" x14ac:dyDescent="0.3">
      <c r="A64" s="5">
        <v>59</v>
      </c>
      <c r="B64" s="13" t="s">
        <v>107</v>
      </c>
      <c r="C64" s="5" t="s">
        <v>84</v>
      </c>
      <c r="D64" s="10" t="s">
        <v>29</v>
      </c>
      <c r="E64" s="6">
        <v>5.4</v>
      </c>
      <c r="F64" s="7">
        <v>5.4</v>
      </c>
      <c r="G64" s="6">
        <v>2</v>
      </c>
      <c r="H64" s="7">
        <v>1.5</v>
      </c>
      <c r="I64" s="7"/>
      <c r="J64" s="8">
        <f>F64+H64+I64</f>
        <v>6.9</v>
      </c>
      <c r="K64" s="9" t="s">
        <v>114</v>
      </c>
    </row>
    <row r="65" spans="1:11" ht="20.100000000000001" customHeight="1" x14ac:dyDescent="0.3">
      <c r="A65" s="5">
        <v>60</v>
      </c>
      <c r="B65" s="13" t="s">
        <v>27</v>
      </c>
      <c r="C65" s="5" t="s">
        <v>17</v>
      </c>
      <c r="D65" s="10" t="s">
        <v>29</v>
      </c>
      <c r="E65" s="6"/>
      <c r="F65" s="7"/>
      <c r="G65" s="6"/>
      <c r="H65" s="7"/>
      <c r="I65" s="7"/>
      <c r="J65" s="8">
        <v>8.1999999999999993</v>
      </c>
      <c r="K65" s="9" t="s">
        <v>31</v>
      </c>
    </row>
    <row r="66" spans="1:11" ht="20.100000000000001" customHeight="1" x14ac:dyDescent="0.3">
      <c r="A66" s="5">
        <v>61</v>
      </c>
      <c r="B66" s="13" t="s">
        <v>86</v>
      </c>
      <c r="C66" s="5" t="s">
        <v>17</v>
      </c>
      <c r="D66" s="10" t="s">
        <v>29</v>
      </c>
      <c r="E66" s="6">
        <v>7</v>
      </c>
      <c r="F66" s="7">
        <v>7</v>
      </c>
      <c r="G66" s="6">
        <v>2</v>
      </c>
      <c r="H66" s="7">
        <v>2.2000000000000002</v>
      </c>
      <c r="I66" s="7"/>
      <c r="J66" s="8">
        <f>F66+H66</f>
        <v>9.1999999999999993</v>
      </c>
      <c r="K66" s="9" t="s">
        <v>87</v>
      </c>
    </row>
    <row r="67" spans="1:11" ht="20.100000000000001" customHeight="1" x14ac:dyDescent="0.3">
      <c r="A67" s="5">
        <v>62</v>
      </c>
      <c r="B67" s="13" t="s">
        <v>99</v>
      </c>
      <c r="C67" s="5" t="s">
        <v>73</v>
      </c>
      <c r="D67" s="10" t="s">
        <v>29</v>
      </c>
      <c r="E67" s="6">
        <v>6</v>
      </c>
      <c r="F67" s="7">
        <v>6</v>
      </c>
      <c r="G67" s="6">
        <v>1.3</v>
      </c>
      <c r="H67" s="7">
        <v>1</v>
      </c>
      <c r="I67" s="7"/>
      <c r="J67" s="8">
        <f>F67+H67+I67</f>
        <v>7</v>
      </c>
      <c r="K67" s="9" t="s">
        <v>102</v>
      </c>
    </row>
    <row r="68" spans="1:11" ht="20.100000000000001" customHeight="1" x14ac:dyDescent="0.3">
      <c r="A68" s="5">
        <v>63</v>
      </c>
      <c r="B68" s="13" t="s">
        <v>100</v>
      </c>
      <c r="C68" s="5" t="s">
        <v>73</v>
      </c>
      <c r="D68" s="10" t="s">
        <v>29</v>
      </c>
      <c r="E68" s="6">
        <v>5.8</v>
      </c>
      <c r="F68" s="7">
        <v>5.8</v>
      </c>
      <c r="G68" s="6">
        <v>2</v>
      </c>
      <c r="H68" s="7">
        <v>1.8</v>
      </c>
      <c r="I68" s="7"/>
      <c r="J68" s="8">
        <f>F68+H68+I68</f>
        <v>7.6</v>
      </c>
      <c r="K68" s="9" t="s">
        <v>102</v>
      </c>
    </row>
    <row r="69" spans="1:11" ht="20.100000000000001" customHeight="1" x14ac:dyDescent="0.3">
      <c r="A69" s="5">
        <v>64</v>
      </c>
      <c r="B69" s="13" t="s">
        <v>110</v>
      </c>
      <c r="C69" s="5" t="s">
        <v>10</v>
      </c>
      <c r="D69" s="10" t="s">
        <v>29</v>
      </c>
      <c r="E69" s="6">
        <v>6.2</v>
      </c>
      <c r="F69" s="7">
        <v>6.2</v>
      </c>
      <c r="G69" s="6">
        <v>0.8</v>
      </c>
      <c r="H69" s="7">
        <v>2.5</v>
      </c>
      <c r="I69" s="7"/>
      <c r="J69" s="8">
        <f>F69+H69+I69</f>
        <v>8.6999999999999993</v>
      </c>
      <c r="K69" s="9" t="s">
        <v>111</v>
      </c>
    </row>
    <row r="70" spans="1:11" ht="20.100000000000001" customHeight="1" x14ac:dyDescent="0.3">
      <c r="A70" s="5">
        <v>65</v>
      </c>
      <c r="B70" s="13" t="s">
        <v>90</v>
      </c>
      <c r="C70" s="5" t="s">
        <v>11</v>
      </c>
      <c r="D70" s="5" t="s">
        <v>33</v>
      </c>
      <c r="E70" s="6">
        <v>6.3</v>
      </c>
      <c r="F70" s="7">
        <v>6.3</v>
      </c>
      <c r="G70" s="6">
        <v>2.5</v>
      </c>
      <c r="H70" s="7">
        <v>3</v>
      </c>
      <c r="I70" s="7"/>
      <c r="J70" s="8">
        <f>F70+H70</f>
        <v>9.3000000000000007</v>
      </c>
      <c r="K70" s="9" t="s">
        <v>91</v>
      </c>
    </row>
    <row r="71" spans="1:11" ht="20.100000000000001" customHeight="1" x14ac:dyDescent="0.3">
      <c r="A71" s="5">
        <v>66</v>
      </c>
      <c r="B71" s="13" t="s">
        <v>38</v>
      </c>
      <c r="C71" s="5" t="s">
        <v>16</v>
      </c>
      <c r="D71" s="5" t="s">
        <v>33</v>
      </c>
      <c r="E71" s="6">
        <v>3.8</v>
      </c>
      <c r="F71" s="7">
        <v>4</v>
      </c>
      <c r="G71" s="6">
        <v>2.4</v>
      </c>
      <c r="H71" s="7">
        <v>2.4</v>
      </c>
      <c r="I71" s="7"/>
      <c r="J71" s="8">
        <f>F71+H71</f>
        <v>6.4</v>
      </c>
      <c r="K71" s="9" t="s">
        <v>39</v>
      </c>
    </row>
    <row r="72" spans="1:11" ht="20.100000000000001" customHeight="1" x14ac:dyDescent="0.3">
      <c r="A72" s="5">
        <v>67</v>
      </c>
      <c r="B72" s="13" t="s">
        <v>135</v>
      </c>
      <c r="C72" s="5" t="s">
        <v>10</v>
      </c>
      <c r="D72" s="5" t="s">
        <v>33</v>
      </c>
      <c r="E72" s="5">
        <v>6.3</v>
      </c>
      <c r="F72" s="10">
        <v>6.5</v>
      </c>
      <c r="G72" s="6">
        <v>3</v>
      </c>
      <c r="H72" s="7">
        <v>3</v>
      </c>
      <c r="I72" s="7"/>
      <c r="J72" s="8">
        <f>F72+H72</f>
        <v>9.5</v>
      </c>
      <c r="K72" s="9" t="s">
        <v>34</v>
      </c>
    </row>
    <row r="73" spans="1:11" ht="24.75" customHeight="1" x14ac:dyDescent="0.3">
      <c r="A73" s="31" t="s">
        <v>137</v>
      </c>
      <c r="B73" s="31"/>
      <c r="C73" s="31"/>
      <c r="D73" s="31"/>
      <c r="E73" s="31"/>
      <c r="F73" s="31"/>
      <c r="G73" s="31"/>
      <c r="H73" s="31"/>
    </row>
    <row r="74" spans="1:11" s="11" customFormat="1" x14ac:dyDescent="0.3">
      <c r="F74" s="28" t="s">
        <v>136</v>
      </c>
      <c r="G74" s="28"/>
      <c r="H74" s="28"/>
      <c r="I74" s="28"/>
      <c r="J74" s="28"/>
      <c r="K74" s="28"/>
    </row>
    <row r="75" spans="1:11" s="11" customFormat="1" ht="9.75" customHeight="1" x14ac:dyDescent="0.3">
      <c r="F75" s="14"/>
      <c r="G75" s="15"/>
      <c r="H75" s="17"/>
      <c r="I75" s="17"/>
    </row>
    <row r="76" spans="1:11" s="11" customFormat="1" x14ac:dyDescent="0.3">
      <c r="A76" s="29" t="s">
        <v>23</v>
      </c>
      <c r="B76" s="29"/>
      <c r="F76" s="30" t="s">
        <v>24</v>
      </c>
      <c r="G76" s="30"/>
      <c r="H76" s="30"/>
      <c r="I76" s="30"/>
      <c r="J76" s="30"/>
      <c r="K76" s="30"/>
    </row>
  </sheetData>
  <sortState ref="A5:K72">
    <sortCondition ref="D4:D72"/>
  </sortState>
  <mergeCells count="6">
    <mergeCell ref="A1:K1"/>
    <mergeCell ref="A2:K2"/>
    <mergeCell ref="F74:K74"/>
    <mergeCell ref="A76:B76"/>
    <mergeCell ref="F76:K76"/>
    <mergeCell ref="A73:H73"/>
  </mergeCells>
  <pageMargins left="0.51181102362204722" right="0" top="0.15748031496062992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2023-04-04T01:36:21Z</cp:lastPrinted>
  <dcterms:created xsi:type="dcterms:W3CDTF">2023-04-03T02:01:41Z</dcterms:created>
  <dcterms:modified xsi:type="dcterms:W3CDTF">2023-04-04T03:49:04Z</dcterms:modified>
</cp:coreProperties>
</file>